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SUPOENG\01. Análise inicial, habilitação e proposta\08. Análises 2025\23. Conclusão da escola VILA NATHALIA - [009734-2025-11]\Correções SISEP e SELC\4ª Correção Intermediária\Orçamento 25.11\"/>
    </mc:Choice>
  </mc:AlternateContent>
  <bookViews>
    <workbookView xWindow="0" yWindow="0" windowWidth="28800" windowHeight="11730" tabRatio="926" firstSheet="13" activeTab="20"/>
  </bookViews>
  <sheets>
    <sheet name="PISO" sheetId="1" state="hidden" r:id="rId1"/>
    <sheet name="RODAPÉ GRANITINA" sheetId="5" state="hidden" r:id="rId2"/>
    <sheet name="CAPA" sheetId="9" r:id="rId3"/>
    <sheet name="REVESTIMENTO CERÂMICO - ANEXO A" sheetId="3" r:id="rId4"/>
    <sheet name="BANCADAS ARDOSIA" sheetId="10" r:id="rId5"/>
    <sheet name="LOUÇAS METAIS E ACESSÓRIOS - AN" sheetId="2" r:id="rId6"/>
    <sheet name="BATE CARTEIRA - ANEXO C" sheetId="4" r:id="rId7"/>
    <sheet name="VIDROS" sheetId="6" state="hidden" r:id="rId8"/>
    <sheet name="JANELAS  - ANEXO D" sheetId="7" r:id="rId9"/>
    <sheet name="MOLDURA EM GESSO - ANEXO E" sheetId="8" r:id="rId10"/>
    <sheet name="PINTURA BLOCO A ADM" sheetId="11" r:id="rId11"/>
    <sheet name="PINTURA BLOCO B BIBLIOT" sheetId="12" r:id="rId12"/>
    <sheet name="PINTURA BLOCO C LAB" sheetId="13" r:id="rId13"/>
    <sheet name="PINTURA BLOCO D PATIO" sheetId="14" r:id="rId14"/>
    <sheet name="PINTURA BLOCO E SALA BANH" sheetId="15" r:id="rId15"/>
    <sheet name="PINTURA BLOCO F SALA" sheetId="16" r:id="rId16"/>
    <sheet name="PINTURA BLOCO G VESTIÁRIO" sheetId="17" r:id="rId17"/>
    <sheet name="PINTURA BLOCO H QUADRA" sheetId="18" r:id="rId18"/>
    <sheet name="PINTURA DEMARCAÇÃO QUADRA" sheetId="19" r:id="rId19"/>
    <sheet name="PINTURA QUADRA POLI" sheetId="20" r:id="rId20"/>
    <sheet name="MATERIAIS COBERTURA MET" sheetId="21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</externalReferences>
  <definedNames>
    <definedName name="\c" localSheetId="10">[1]SID_NI_5!#REF!</definedName>
    <definedName name="\c" localSheetId="11">[1]SID_NI_5!#REF!</definedName>
    <definedName name="\c" localSheetId="12">[1]SID_NI_5!#REF!</definedName>
    <definedName name="\c" localSheetId="13">[1]SID_NI_5!#REF!</definedName>
    <definedName name="\c" localSheetId="14">[1]SID_NI_5!#REF!</definedName>
    <definedName name="\c" localSheetId="15">[1]SID_NI_5!#REF!</definedName>
    <definedName name="\c" localSheetId="16">[1]SID_NI_5!#REF!</definedName>
    <definedName name="\c" localSheetId="17">[1]SID_NI_5!#REF!</definedName>
    <definedName name="\c">[1]SID_NI_5!#REF!</definedName>
    <definedName name="\p" localSheetId="10">[1]SID_NI_5!#REF!</definedName>
    <definedName name="\p" localSheetId="11">[1]SID_NI_5!#REF!</definedName>
    <definedName name="\p" localSheetId="12">[1]SID_NI_5!#REF!</definedName>
    <definedName name="\p" localSheetId="13">[1]SID_NI_5!#REF!</definedName>
    <definedName name="\p" localSheetId="14">[1]SID_NI_5!#REF!</definedName>
    <definedName name="\p" localSheetId="15">[1]SID_NI_5!#REF!</definedName>
    <definedName name="\p" localSheetId="16">[1]SID_NI_5!#REF!</definedName>
    <definedName name="\p" localSheetId="17">[1]SID_NI_5!#REF!</definedName>
    <definedName name="\p">[1]SID_NI_5!#REF!</definedName>
    <definedName name="___CCM30" localSheetId="10">#REF!</definedName>
    <definedName name="___CCM30" localSheetId="11">#REF!</definedName>
    <definedName name="___CCM30" localSheetId="12">#REF!</definedName>
    <definedName name="___CCM30" localSheetId="13">#REF!</definedName>
    <definedName name="___CCM30" localSheetId="14">#REF!</definedName>
    <definedName name="___CCM30" localSheetId="15">#REF!</definedName>
    <definedName name="___CCM30" localSheetId="16">#REF!</definedName>
    <definedName name="___CCM30" localSheetId="17">#REF!</definedName>
    <definedName name="___CCM30">#REF!</definedName>
    <definedName name="___la2" localSheetId="10">#REF!</definedName>
    <definedName name="___la2" localSheetId="11">#REF!</definedName>
    <definedName name="___la2" localSheetId="12">#REF!</definedName>
    <definedName name="___la2" localSheetId="13">#REF!</definedName>
    <definedName name="___la2" localSheetId="14">#REF!</definedName>
    <definedName name="___la2" localSheetId="15">#REF!</definedName>
    <definedName name="___la2" localSheetId="16">#REF!</definedName>
    <definedName name="___la2" localSheetId="17">#REF!</definedName>
    <definedName name="___la2">#REF!</definedName>
    <definedName name="___PCM30" localSheetId="10">#REF!</definedName>
    <definedName name="___PCM30" localSheetId="11">#REF!</definedName>
    <definedName name="___PCM30" localSheetId="12">#REF!</definedName>
    <definedName name="___PCM30" localSheetId="13">#REF!</definedName>
    <definedName name="___PCM30" localSheetId="14">#REF!</definedName>
    <definedName name="___PCM30" localSheetId="15">#REF!</definedName>
    <definedName name="___PCM30" localSheetId="16">#REF!</definedName>
    <definedName name="___PCM30" localSheetId="17">#REF!</definedName>
    <definedName name="___PCM30">#REF!</definedName>
    <definedName name="___PLA2" localSheetId="10">#REF!</definedName>
    <definedName name="___PLA2" localSheetId="11">#REF!</definedName>
    <definedName name="___PLA2" localSheetId="12">#REF!</definedName>
    <definedName name="___PLA2" localSheetId="13">#REF!</definedName>
    <definedName name="___PLA2" localSheetId="14">#REF!</definedName>
    <definedName name="___PLA2" localSheetId="15">#REF!</definedName>
    <definedName name="___PLA2" localSheetId="16">#REF!</definedName>
    <definedName name="___PLA2" localSheetId="17">#REF!</definedName>
    <definedName name="___PLA2">#REF!</definedName>
    <definedName name="___PTB10" localSheetId="10">#REF!</definedName>
    <definedName name="___PTB10" localSheetId="11">#REF!</definedName>
    <definedName name="___PTB10" localSheetId="12">#REF!</definedName>
    <definedName name="___PTB10" localSheetId="13">#REF!</definedName>
    <definedName name="___PTB10" localSheetId="14">#REF!</definedName>
    <definedName name="___PTB10" localSheetId="15">#REF!</definedName>
    <definedName name="___PTB10" localSheetId="16">#REF!</definedName>
    <definedName name="___PTB10" localSheetId="17">#REF!</definedName>
    <definedName name="___PTB10">#REF!</definedName>
    <definedName name="___TB10" localSheetId="10">#REF!</definedName>
    <definedName name="___TB10" localSheetId="11">#REF!</definedName>
    <definedName name="___TB10" localSheetId="12">#REF!</definedName>
    <definedName name="___TB10" localSheetId="13">#REF!</definedName>
    <definedName name="___TB10" localSheetId="14">#REF!</definedName>
    <definedName name="___TB10" localSheetId="15">#REF!</definedName>
    <definedName name="___TB10" localSheetId="16">#REF!</definedName>
    <definedName name="___TB10" localSheetId="17">#REF!</definedName>
    <definedName name="___TB10">#REF!</definedName>
    <definedName name="___TCB4">[2]TLCB5!$I$31</definedName>
    <definedName name="___TCM30">'[3]Mat. Bet.'!$F$25</definedName>
    <definedName name="___TOT6" localSheetId="10">#REF!</definedName>
    <definedName name="___TOT6" localSheetId="11">#REF!</definedName>
    <definedName name="___TOT6" localSheetId="12">#REF!</definedName>
    <definedName name="___TOT6" localSheetId="13">#REF!</definedName>
    <definedName name="___TOT6" localSheetId="14">#REF!</definedName>
    <definedName name="___TOT6" localSheetId="15">#REF!</definedName>
    <definedName name="___TOT6" localSheetId="16">#REF!</definedName>
    <definedName name="___TOT6" localSheetId="17">#REF!</definedName>
    <definedName name="___TOT6">#REF!</definedName>
    <definedName name="___TOT7" localSheetId="10">#REF!</definedName>
    <definedName name="___TOT7" localSheetId="11">#REF!</definedName>
    <definedName name="___TOT7" localSheetId="12">#REF!</definedName>
    <definedName name="___TOT7" localSheetId="13">#REF!</definedName>
    <definedName name="___TOT7" localSheetId="14">#REF!</definedName>
    <definedName name="___TOT7" localSheetId="15">#REF!</definedName>
    <definedName name="___TOT7" localSheetId="16">#REF!</definedName>
    <definedName name="___TOT7" localSheetId="17">#REF!</definedName>
    <definedName name="___TOT7">#REF!</definedName>
    <definedName name="___TSD2" localSheetId="10">#REF!</definedName>
    <definedName name="___TSD2" localSheetId="11">#REF!</definedName>
    <definedName name="___TSD2" localSheetId="12">#REF!</definedName>
    <definedName name="___TSD2" localSheetId="13">#REF!</definedName>
    <definedName name="___TSD2" localSheetId="14">#REF!</definedName>
    <definedName name="___TSD2" localSheetId="15">#REF!</definedName>
    <definedName name="___TSD2" localSheetId="16">#REF!</definedName>
    <definedName name="___TSD2" localSheetId="17">#REF!</definedName>
    <definedName name="___TSD2">#REF!</definedName>
    <definedName name="__CAP20" localSheetId="10">#REF!</definedName>
    <definedName name="__CAP20" localSheetId="11">#REF!</definedName>
    <definedName name="__CAP20" localSheetId="12">#REF!</definedName>
    <definedName name="__CAP20" localSheetId="13">#REF!</definedName>
    <definedName name="__CAP20" localSheetId="14">#REF!</definedName>
    <definedName name="__CAP20" localSheetId="15">#REF!</definedName>
    <definedName name="__CAP20" localSheetId="16">#REF!</definedName>
    <definedName name="__CAP20" localSheetId="17">#REF!</definedName>
    <definedName name="__CAP20">#REF!</definedName>
    <definedName name="__CCM30" localSheetId="10">#REF!</definedName>
    <definedName name="__CCM30" localSheetId="11">#REF!</definedName>
    <definedName name="__CCM30" localSheetId="12">#REF!</definedName>
    <definedName name="__CCM30" localSheetId="13">#REF!</definedName>
    <definedName name="__CCM30" localSheetId="14">#REF!</definedName>
    <definedName name="__CCM30" localSheetId="15">#REF!</definedName>
    <definedName name="__CCM30" localSheetId="16">#REF!</definedName>
    <definedName name="__CCM30" localSheetId="17">#REF!</definedName>
    <definedName name="__CCM30">#REF!</definedName>
    <definedName name="__DAR02" localSheetId="10">[4]Serviços!#REF!</definedName>
    <definedName name="__DAR02" localSheetId="11">[4]Serviços!#REF!</definedName>
    <definedName name="__DAR02" localSheetId="12">[4]Serviços!#REF!</definedName>
    <definedName name="__DAR02" localSheetId="13">[4]Serviços!#REF!</definedName>
    <definedName name="__DAR02" localSheetId="14">[4]Serviços!#REF!</definedName>
    <definedName name="__DAR02" localSheetId="15">[4]Serviços!#REF!</definedName>
    <definedName name="__DAR02" localSheetId="16">[4]Serviços!#REF!</definedName>
    <definedName name="__DAR02" localSheetId="17">[4]Serviços!#REF!</definedName>
    <definedName name="__DAR02">[4]Serviços!#REF!</definedName>
    <definedName name="__EDA01" localSheetId="10">[4]Serviços!#REF!</definedName>
    <definedName name="__EDA01" localSheetId="11">[4]Serviços!#REF!</definedName>
    <definedName name="__EDA01" localSheetId="12">[4]Serviços!#REF!</definedName>
    <definedName name="__EDA01" localSheetId="13">[4]Serviços!#REF!</definedName>
    <definedName name="__EDA01" localSheetId="14">[4]Serviços!#REF!</definedName>
    <definedName name="__EDA01" localSheetId="15">[4]Serviços!#REF!</definedName>
    <definedName name="__EDA01" localSheetId="16">[4]Serviços!#REF!</definedName>
    <definedName name="__EDA01" localSheetId="17">[4]Serviços!#REF!</definedName>
    <definedName name="__EDA01">[4]Serviços!#REF!</definedName>
    <definedName name="__HCB5">[5]COMPMOTSER!$H$76</definedName>
    <definedName name="__la2" localSheetId="10">#REF!</definedName>
    <definedName name="__la2" localSheetId="11">#REF!</definedName>
    <definedName name="__la2" localSheetId="12">#REF!</definedName>
    <definedName name="__la2" localSheetId="13">#REF!</definedName>
    <definedName name="__la2" localSheetId="14">#REF!</definedName>
    <definedName name="__la2" localSheetId="15">#REF!</definedName>
    <definedName name="__la2" localSheetId="16">#REF!</definedName>
    <definedName name="__la2" localSheetId="17">#REF!</definedName>
    <definedName name="__la2">#REF!</definedName>
    <definedName name="__MFC01" localSheetId="10">[4]Serviços!#REF!</definedName>
    <definedName name="__MFC01" localSheetId="11">[4]Serviços!#REF!</definedName>
    <definedName name="__MFC01" localSheetId="12">[4]Serviços!#REF!</definedName>
    <definedName name="__MFC01" localSheetId="13">[4]Serviços!#REF!</definedName>
    <definedName name="__MFC01" localSheetId="14">[4]Serviços!#REF!</definedName>
    <definedName name="__MFC01" localSheetId="15">[4]Serviços!#REF!</definedName>
    <definedName name="__MFC01" localSheetId="16">[4]Serviços!#REF!</definedName>
    <definedName name="__MFC01" localSheetId="17">[4]Serviços!#REF!</definedName>
    <definedName name="__MFC01">[4]Serviços!#REF!</definedName>
    <definedName name="__PCB5">'[4]Serv. Adm.'!$H$297</definedName>
    <definedName name="__PCM30" localSheetId="10">#REF!</definedName>
    <definedName name="__PCM30" localSheetId="11">#REF!</definedName>
    <definedName name="__PCM30" localSheetId="12">#REF!</definedName>
    <definedName name="__PCM30" localSheetId="13">#REF!</definedName>
    <definedName name="__PCM30" localSheetId="14">#REF!</definedName>
    <definedName name="__PCM30" localSheetId="15">#REF!</definedName>
    <definedName name="__PCM30" localSheetId="16">#REF!</definedName>
    <definedName name="__PCM30" localSheetId="17">#REF!</definedName>
    <definedName name="__PCM30">#REF!</definedName>
    <definedName name="__PLA2" localSheetId="10">#REF!</definedName>
    <definedName name="__PLA2" localSheetId="11">#REF!</definedName>
    <definedName name="__PLA2" localSheetId="12">#REF!</definedName>
    <definedName name="__PLA2" localSheetId="13">#REF!</definedName>
    <definedName name="__PLA2" localSheetId="14">#REF!</definedName>
    <definedName name="__PLA2" localSheetId="15">#REF!</definedName>
    <definedName name="__PLA2" localSheetId="16">#REF!</definedName>
    <definedName name="__PLA2" localSheetId="17">#REF!</definedName>
    <definedName name="__PLA2">#REF!</definedName>
    <definedName name="__PM334">'[5]MAT PLACA'!$E$3</definedName>
    <definedName name="__PM335">'[5]MAT PLACA'!$E$4</definedName>
    <definedName name="__PM346">'[5]MAT PLACA'!$E$5</definedName>
    <definedName name="__PM406">'[5]MAT PLACA'!$E$6</definedName>
    <definedName name="__PM412">'[5]MAT PLACA'!$E$7</definedName>
    <definedName name="__PM609">'[5]MAT PLACA'!$E$8</definedName>
    <definedName name="__PM970">'[5]MAT PLACA'!$E$9</definedName>
    <definedName name="__PTB10" localSheetId="10">#REF!</definedName>
    <definedName name="__PTB10" localSheetId="11">#REF!</definedName>
    <definedName name="__PTB10" localSheetId="12">#REF!</definedName>
    <definedName name="__PTB10" localSheetId="13">#REF!</definedName>
    <definedName name="__PTB10" localSheetId="14">#REF!</definedName>
    <definedName name="__PTB10" localSheetId="15">#REF!</definedName>
    <definedName name="__PTB10" localSheetId="16">#REF!</definedName>
    <definedName name="__PTB10" localSheetId="17">#REF!</definedName>
    <definedName name="__PTB10">#REF!</definedName>
    <definedName name="__TB10" localSheetId="10">#REF!</definedName>
    <definedName name="__TB10" localSheetId="11">#REF!</definedName>
    <definedName name="__TB10" localSheetId="12">#REF!</definedName>
    <definedName name="__TB10" localSheetId="13">#REF!</definedName>
    <definedName name="__TB10" localSheetId="14">#REF!</definedName>
    <definedName name="__TB10" localSheetId="15">#REF!</definedName>
    <definedName name="__TB10" localSheetId="16">#REF!</definedName>
    <definedName name="__TB10" localSheetId="17">#REF!</definedName>
    <definedName name="__TB10">#REF!</definedName>
    <definedName name="__TCB10">[4]Serviços!$G$58</definedName>
    <definedName name="__TCB4">[2]TLCB5!$I$31</definedName>
    <definedName name="__TCM30">'[3]Mat. Bet.'!$F$25</definedName>
    <definedName name="__TLB10" localSheetId="10">[4]Serviços!#REF!</definedName>
    <definedName name="__TLB10" localSheetId="11">[4]Serviços!#REF!</definedName>
    <definedName name="__TLB10" localSheetId="12">[4]Serviços!#REF!</definedName>
    <definedName name="__TLB10" localSheetId="13">[4]Serviços!#REF!</definedName>
    <definedName name="__TLB10" localSheetId="14">[4]Serviços!#REF!</definedName>
    <definedName name="__TLB10" localSheetId="15">[4]Serviços!#REF!</definedName>
    <definedName name="__TLB10" localSheetId="16">[4]Serviços!#REF!</definedName>
    <definedName name="__TLB10" localSheetId="17">[4]Serviços!#REF!</definedName>
    <definedName name="__TLB10">[4]Serviços!#REF!</definedName>
    <definedName name="__TLB5">[4]Serviços!$G$54</definedName>
    <definedName name="__TLC4">[4]Serviços!$G$56</definedName>
    <definedName name="__TOT1" localSheetId="10">#REF!</definedName>
    <definedName name="__TOT1" localSheetId="11">#REF!</definedName>
    <definedName name="__TOT1" localSheetId="12">#REF!</definedName>
    <definedName name="__TOT1" localSheetId="13">#REF!</definedName>
    <definedName name="__TOT1" localSheetId="14">#REF!</definedName>
    <definedName name="__TOT1" localSheetId="15">#REF!</definedName>
    <definedName name="__TOT1" localSheetId="16">#REF!</definedName>
    <definedName name="__TOT1" localSheetId="17">#REF!</definedName>
    <definedName name="__TOT1">#REF!</definedName>
    <definedName name="__TOT2" localSheetId="10">#REF!</definedName>
    <definedName name="__TOT2" localSheetId="11">#REF!</definedName>
    <definedName name="__TOT2" localSheetId="12">#REF!</definedName>
    <definedName name="__TOT2" localSheetId="13">#REF!</definedName>
    <definedName name="__TOT2" localSheetId="14">#REF!</definedName>
    <definedName name="__TOT2" localSheetId="15">#REF!</definedName>
    <definedName name="__TOT2" localSheetId="16">#REF!</definedName>
    <definedName name="__TOT2" localSheetId="17">#REF!</definedName>
    <definedName name="__TOT2">#REF!</definedName>
    <definedName name="__TOT3" localSheetId="10">#REF!</definedName>
    <definedName name="__TOT3" localSheetId="11">#REF!</definedName>
    <definedName name="__TOT3" localSheetId="12">#REF!</definedName>
    <definedName name="__TOT3" localSheetId="13">#REF!</definedName>
    <definedName name="__TOT3" localSheetId="14">#REF!</definedName>
    <definedName name="__TOT3" localSheetId="15">#REF!</definedName>
    <definedName name="__TOT3" localSheetId="16">#REF!</definedName>
    <definedName name="__TOT3" localSheetId="17">#REF!</definedName>
    <definedName name="__TOT3">#REF!</definedName>
    <definedName name="__TOT4" localSheetId="10">#REF!</definedName>
    <definedName name="__TOT4" localSheetId="11">#REF!</definedName>
    <definedName name="__TOT4" localSheetId="12">#REF!</definedName>
    <definedName name="__TOT4" localSheetId="13">#REF!</definedName>
    <definedName name="__TOT4" localSheetId="14">#REF!</definedName>
    <definedName name="__TOT4" localSheetId="15">#REF!</definedName>
    <definedName name="__TOT4" localSheetId="16">#REF!</definedName>
    <definedName name="__TOT4" localSheetId="17">#REF!</definedName>
    <definedName name="__TOT4">#REF!</definedName>
    <definedName name="__TOT5" localSheetId="10">#REF!</definedName>
    <definedName name="__TOT5" localSheetId="11">#REF!</definedName>
    <definedName name="__TOT5" localSheetId="12">#REF!</definedName>
    <definedName name="__TOT5" localSheetId="13">#REF!</definedName>
    <definedName name="__TOT5" localSheetId="14">#REF!</definedName>
    <definedName name="__TOT5" localSheetId="15">#REF!</definedName>
    <definedName name="__TOT5" localSheetId="16">#REF!</definedName>
    <definedName name="__TOT5" localSheetId="17">#REF!</definedName>
    <definedName name="__TOT5">#REF!</definedName>
    <definedName name="__TOT6" localSheetId="10">#REF!</definedName>
    <definedName name="__TOT6" localSheetId="11">#REF!</definedName>
    <definedName name="__TOT6" localSheetId="12">#REF!</definedName>
    <definedName name="__TOT6" localSheetId="13">#REF!</definedName>
    <definedName name="__TOT6" localSheetId="14">#REF!</definedName>
    <definedName name="__TOT6" localSheetId="15">#REF!</definedName>
    <definedName name="__TOT6" localSheetId="16">#REF!</definedName>
    <definedName name="__TOT6" localSheetId="17">#REF!</definedName>
    <definedName name="__TOT6">#REF!</definedName>
    <definedName name="__TOT7" localSheetId="10">#REF!</definedName>
    <definedName name="__TOT7" localSheetId="11">#REF!</definedName>
    <definedName name="__TOT7" localSheetId="12">#REF!</definedName>
    <definedName name="__TOT7" localSheetId="13">#REF!</definedName>
    <definedName name="__TOT7" localSheetId="14">#REF!</definedName>
    <definedName name="__TOT7" localSheetId="15">#REF!</definedName>
    <definedName name="__TOT7" localSheetId="16">#REF!</definedName>
    <definedName name="__TOT7" localSheetId="17">#REF!</definedName>
    <definedName name="__TOT7">#REF!</definedName>
    <definedName name="__TSD2" localSheetId="10">#REF!</definedName>
    <definedName name="__TSD2" localSheetId="11">#REF!</definedName>
    <definedName name="__TSD2" localSheetId="12">#REF!</definedName>
    <definedName name="__TSD2" localSheetId="13">#REF!</definedName>
    <definedName name="__TSD2" localSheetId="14">#REF!</definedName>
    <definedName name="__TSD2" localSheetId="15">#REF!</definedName>
    <definedName name="__TSD2" localSheetId="16">#REF!</definedName>
    <definedName name="__TSD2" localSheetId="17">#REF!</definedName>
    <definedName name="__TSD2">#REF!</definedName>
    <definedName name="_3" localSheetId="10">#REF!</definedName>
    <definedName name="_3" localSheetId="11">#REF!</definedName>
    <definedName name="_3" localSheetId="12">#REF!</definedName>
    <definedName name="_3" localSheetId="13">#REF!</definedName>
    <definedName name="_3" localSheetId="14">#REF!</definedName>
    <definedName name="_3" localSheetId="15">#REF!</definedName>
    <definedName name="_3" localSheetId="16">#REF!</definedName>
    <definedName name="_3" localSheetId="17">#REF!</definedName>
    <definedName name="_3">#REF!</definedName>
    <definedName name="_AC" localSheetId="10">[6]BDI!$F$7</definedName>
    <definedName name="_AC" localSheetId="11">[6]BDI!$F$7</definedName>
    <definedName name="_AC" localSheetId="12">[6]BDI!$F$7</definedName>
    <definedName name="_AC" localSheetId="13">[7]BDI!$F$7</definedName>
    <definedName name="_AC" localSheetId="14">[7]BDI!$F$7</definedName>
    <definedName name="_AC" localSheetId="15">[6]BDI!$F$7</definedName>
    <definedName name="_AC" localSheetId="16">[7]BDI!$F$7</definedName>
    <definedName name="_AC" localSheetId="17">[7]BDI!$F$7</definedName>
    <definedName name="_AC">'[8]BDI - MATERIAIS'!$F$8</definedName>
    <definedName name="_BDI" localSheetId="10">#REF!</definedName>
    <definedName name="_BDI" localSheetId="11">#REF!</definedName>
    <definedName name="_BDI" localSheetId="12">#REF!</definedName>
    <definedName name="_BDI" localSheetId="13">#REF!</definedName>
    <definedName name="_BDI" localSheetId="14">#REF!</definedName>
    <definedName name="_BDI" localSheetId="15">#REF!</definedName>
    <definedName name="_BDI" localSheetId="16">#REF!</definedName>
    <definedName name="_BDI" localSheetId="17">#REF!</definedName>
    <definedName name="_BDI">[9]ORÇAMENTO!$I$6</definedName>
    <definedName name="_BDI_1" localSheetId="10">#REF!</definedName>
    <definedName name="_BDI_1" localSheetId="11">#REF!</definedName>
    <definedName name="_BDI_1" localSheetId="12">#REF!</definedName>
    <definedName name="_BDI_1" localSheetId="13">#REF!</definedName>
    <definedName name="_BDI_1" localSheetId="14">#REF!</definedName>
    <definedName name="_BDI_1" localSheetId="15">#REF!</definedName>
    <definedName name="_BDI_1" localSheetId="16">#REF!</definedName>
    <definedName name="_BDI_1" localSheetId="17">#REF!</definedName>
    <definedName name="_BDI_1">#REF!</definedName>
    <definedName name="_BDI_2" localSheetId="10">[10]ORÇAMENTO!$K$7</definedName>
    <definedName name="_BDI_2" localSheetId="11">[10]ORÇAMENTO!$K$7</definedName>
    <definedName name="_BDI_2" localSheetId="12">[10]ORÇAMENTO!$K$7</definedName>
    <definedName name="_BDI_2" localSheetId="13">[11]ORÇAMENTO!$K$7</definedName>
    <definedName name="_BDI_2" localSheetId="14">[11]ORÇAMENTO!$K$7</definedName>
    <definedName name="_BDI_2" localSheetId="15">[10]ORÇAMENTO!$K$7</definedName>
    <definedName name="_BDI_2" localSheetId="16">[11]ORÇAMENTO!$K$7</definedName>
    <definedName name="_BDI_2" localSheetId="17">[11]ORÇAMENTO!$K$7</definedName>
    <definedName name="_BDI_2">[12]ORÇAMENTO!#REF!</definedName>
    <definedName name="_BDI_3" localSheetId="10">[13]LIXO!$J$8</definedName>
    <definedName name="_BDI_3" localSheetId="11">[13]LIXO!$J$8</definedName>
    <definedName name="_BDI_3" localSheetId="12">[13]LIXO!$J$8</definedName>
    <definedName name="_BDI_3" localSheetId="13">[14]LIXO!$J$8</definedName>
    <definedName name="_BDI_3" localSheetId="14">[14]LIXO!$J$8</definedName>
    <definedName name="_BDI_3" localSheetId="15">[13]LIXO!$J$8</definedName>
    <definedName name="_BDI_3" localSheetId="16">[14]LIXO!$J$8</definedName>
    <definedName name="_BDI_3" localSheetId="17">[14]LIXO!$J$8</definedName>
    <definedName name="_BDI_3">[15]LIXO!$J$8</definedName>
    <definedName name="_BDI2" localSheetId="10">[16]ORÇAMENTO!$I$8</definedName>
    <definedName name="_BDI2" localSheetId="11">[16]ORÇAMENTO!$I$8</definedName>
    <definedName name="_BDI2" localSheetId="12">[16]ORÇAMENTO!$I$8</definedName>
    <definedName name="_BDI2" localSheetId="13">[17]ORÇAMENTO!$I$8</definedName>
    <definedName name="_BDI2" localSheetId="14">[17]ORÇAMENTO!$I$8</definedName>
    <definedName name="_BDI2" localSheetId="15">[16]ORÇAMENTO!$I$8</definedName>
    <definedName name="_BDI2" localSheetId="16">[17]ORÇAMENTO!$I$8</definedName>
    <definedName name="_BDI2" localSheetId="17">[17]ORÇAMENTO!$I$8</definedName>
    <definedName name="_BDI2">[18]ORÇAMENTO!$I$8</definedName>
    <definedName name="_CAP20" localSheetId="10">#REF!</definedName>
    <definedName name="_CAP20" localSheetId="11">#REF!</definedName>
    <definedName name="_CAP20" localSheetId="12">#REF!</definedName>
    <definedName name="_CAP20" localSheetId="13">#REF!</definedName>
    <definedName name="_CAP20" localSheetId="14">#REF!</definedName>
    <definedName name="_CAP20" localSheetId="15">#REF!</definedName>
    <definedName name="_CAP20" localSheetId="16">#REF!</definedName>
    <definedName name="_CAP20" localSheetId="17">#REF!</definedName>
    <definedName name="_CAP20">#REF!</definedName>
    <definedName name="_DAR02" localSheetId="10">[4]Serviços!#REF!</definedName>
    <definedName name="_DAR02" localSheetId="11">[4]Serviços!#REF!</definedName>
    <definedName name="_DAR02" localSheetId="12">[4]Serviços!#REF!</definedName>
    <definedName name="_DAR02" localSheetId="13">[4]Serviços!#REF!</definedName>
    <definedName name="_DAR02" localSheetId="14">[4]Serviços!#REF!</definedName>
    <definedName name="_DAR02" localSheetId="15">[4]Serviços!#REF!</definedName>
    <definedName name="_DAR02" localSheetId="16">[4]Serviços!#REF!</definedName>
    <definedName name="_DAR02" localSheetId="17">[4]Serviços!#REF!</definedName>
    <definedName name="_DAR02">[4]Serviços!#REF!</definedName>
    <definedName name="_DESC" localSheetId="10">'[19]MAPA DE COTAÇÃO'!$E$13</definedName>
    <definedName name="_DESC" localSheetId="11">'[19]MAPA DE COTAÇÃO'!$E$13</definedName>
    <definedName name="_DESC" localSheetId="12">'[19]MAPA DE COTAÇÃO'!$E$13</definedName>
    <definedName name="_DESC" localSheetId="13">'[20]MAPA DE COTAÇÃO'!$E$13</definedName>
    <definedName name="_DESC" localSheetId="14">'[20]MAPA DE COTAÇÃO'!$E$13</definedName>
    <definedName name="_DESC" localSheetId="15">'[19]MAPA DE COTAÇÃO'!$E$13</definedName>
    <definedName name="_DESC" localSheetId="16">'[20]MAPA DE COTAÇÃO'!$E$13</definedName>
    <definedName name="_DESC" localSheetId="17">'[20]MAPA DE COTAÇÃO'!$E$13</definedName>
    <definedName name="_DESC">#REF!</definedName>
    <definedName name="_DF" localSheetId="10">[6]BDI!$F$10</definedName>
    <definedName name="_DF" localSheetId="11">[6]BDI!$F$10</definedName>
    <definedName name="_DF" localSheetId="12">[6]BDI!$F$10</definedName>
    <definedName name="_DF" localSheetId="13">[7]BDI!$F$10</definedName>
    <definedName name="_DF" localSheetId="14">[7]BDI!$F$10</definedName>
    <definedName name="_DF" localSheetId="15">[6]BDI!$F$10</definedName>
    <definedName name="_DF" localSheetId="16">[7]BDI!$F$10</definedName>
    <definedName name="_DF" localSheetId="17">[7]BDI!$F$10</definedName>
    <definedName name="_DF">'[8]BDI - MATERIAIS'!$F$11</definedName>
    <definedName name="_E13" localSheetId="10">#REF!</definedName>
    <definedName name="_E13" localSheetId="11">#REF!</definedName>
    <definedName name="_E13" localSheetId="12">#REF!</definedName>
    <definedName name="_E13" localSheetId="13">#REF!</definedName>
    <definedName name="_E13" localSheetId="14">#REF!</definedName>
    <definedName name="_E13" localSheetId="15">#REF!</definedName>
    <definedName name="_E13" localSheetId="16">#REF!</definedName>
    <definedName name="_E13" localSheetId="17">#REF!</definedName>
    <definedName name="_E13">#REF!</definedName>
    <definedName name="_EDA01" localSheetId="10">[4]Serviços!#REF!</definedName>
    <definedName name="_EDA01" localSheetId="11">[4]Serviços!#REF!</definedName>
    <definedName name="_EDA01" localSheetId="12">[4]Serviços!#REF!</definedName>
    <definedName name="_EDA01" localSheetId="13">[4]Serviços!#REF!</definedName>
    <definedName name="_EDA01" localSheetId="14">[4]Serviços!#REF!</definedName>
    <definedName name="_EDA01" localSheetId="15">[4]Serviços!#REF!</definedName>
    <definedName name="_EDA01" localSheetId="16">[4]Serviços!#REF!</definedName>
    <definedName name="_EDA01" localSheetId="17">[4]Serviços!#REF!</definedName>
    <definedName name="_EDA01">[4]Serviços!#REF!</definedName>
    <definedName name="_xlnm._FilterDatabase" localSheetId="20" hidden="1">'MATERIAIS COBERTURA MET'!$A$1:$J$73</definedName>
    <definedName name="_HCB5">[5]COMPMOTSER!$H$76</definedName>
    <definedName name="_I" localSheetId="10">[6]BDI!$F$12</definedName>
    <definedName name="_I" localSheetId="11">[6]BDI!$F$12</definedName>
    <definedName name="_I" localSheetId="12">[6]BDI!$F$12</definedName>
    <definedName name="_I" localSheetId="13">[7]BDI!$F$12</definedName>
    <definedName name="_I" localSheetId="14">[7]BDI!$F$12</definedName>
    <definedName name="_I" localSheetId="15">[6]BDI!$F$12</definedName>
    <definedName name="_I" localSheetId="16">[7]BDI!$F$12</definedName>
    <definedName name="_I" localSheetId="17">[7]BDI!$F$12</definedName>
    <definedName name="_I">'[8]BDI - MATERIAIS'!$F$13</definedName>
    <definedName name="_L" localSheetId="10">[6]BDI!$F$11</definedName>
    <definedName name="_L" localSheetId="11">[6]BDI!$F$11</definedName>
    <definedName name="_L" localSheetId="12">[6]BDI!$F$11</definedName>
    <definedName name="_L" localSheetId="13">[7]BDI!$F$11</definedName>
    <definedName name="_L" localSheetId="14">[7]BDI!$F$11</definedName>
    <definedName name="_L" localSheetId="15">[6]BDI!$F$11</definedName>
    <definedName name="_L" localSheetId="16">[7]BDI!$F$11</definedName>
    <definedName name="_L" localSheetId="17">[7]BDI!$F$11</definedName>
    <definedName name="_L">'[8]BDI - MATERIAIS'!$F$12</definedName>
    <definedName name="_LOCAL">[21]LIXO!$C$7</definedName>
    <definedName name="_MED" localSheetId="10">#REF!</definedName>
    <definedName name="_MED" localSheetId="11">#REF!</definedName>
    <definedName name="_MED" localSheetId="12">#REF!</definedName>
    <definedName name="_MED" localSheetId="13">#REF!</definedName>
    <definedName name="_MED" localSheetId="14">#REF!</definedName>
    <definedName name="_MED" localSheetId="15">#REF!</definedName>
    <definedName name="_MED" localSheetId="16">#REF!</definedName>
    <definedName name="_MED" localSheetId="17">#REF!</definedName>
    <definedName name="_MED">#REF!</definedName>
    <definedName name="_MFC01" localSheetId="10">[4]Serviços!#REF!</definedName>
    <definedName name="_MFC01" localSheetId="11">[4]Serviços!#REF!</definedName>
    <definedName name="_MFC01" localSheetId="12">[4]Serviços!#REF!</definedName>
    <definedName name="_MFC01" localSheetId="13">[4]Serviços!#REF!</definedName>
    <definedName name="_MFC01" localSheetId="14">[4]Serviços!#REF!</definedName>
    <definedName name="_MFC01" localSheetId="15">[4]Serviços!#REF!</definedName>
    <definedName name="_MFC01" localSheetId="16">[4]Serviços!#REF!</definedName>
    <definedName name="_MFC01" localSheetId="17">[4]Serviços!#REF!</definedName>
    <definedName name="_MFC01">[4]Serviços!#REF!</definedName>
    <definedName name="_OBRA">[21]LIXO!$C$6</definedName>
    <definedName name="_PCB5">'[4]Serv. Adm.'!$H$297</definedName>
    <definedName name="_PM334">'[5]MAT PLACA'!$E$3</definedName>
    <definedName name="_PM335">'[5]MAT PLACA'!$E$4</definedName>
    <definedName name="_PM346">'[5]MAT PLACA'!$E$5</definedName>
    <definedName name="_PM406">'[5]MAT PLACA'!$E$6</definedName>
    <definedName name="_PM412">'[5]MAT PLACA'!$E$7</definedName>
    <definedName name="_PM609">'[5]MAT PLACA'!$E$8</definedName>
    <definedName name="_PM970">'[5]MAT PLACA'!$E$9</definedName>
    <definedName name="_R" localSheetId="10">[6]BDI!$F$9</definedName>
    <definedName name="_R" localSheetId="11">[6]BDI!$F$9</definedName>
    <definedName name="_R" localSheetId="12">[6]BDI!$F$9</definedName>
    <definedName name="_R" localSheetId="13">[7]BDI!$F$9</definedName>
    <definedName name="_R" localSheetId="14">[7]BDI!$F$9</definedName>
    <definedName name="_R" localSheetId="15">[6]BDI!$F$9</definedName>
    <definedName name="_R" localSheetId="16">[7]BDI!$F$9</definedName>
    <definedName name="_R" localSheetId="17">[7]BDI!$F$9</definedName>
    <definedName name="_R">'[8]BDI - MATERIAIS'!$F$10</definedName>
    <definedName name="_S" localSheetId="10">[6]BDI!$F$8</definedName>
    <definedName name="_S" localSheetId="11">[6]BDI!$F$8</definedName>
    <definedName name="_S" localSheetId="12">[6]BDI!$F$8</definedName>
    <definedName name="_S" localSheetId="13">[7]BDI!$F$8</definedName>
    <definedName name="_S" localSheetId="14">[7]BDI!$F$8</definedName>
    <definedName name="_S" localSheetId="15">[6]BDI!$F$8</definedName>
    <definedName name="_S" localSheetId="16">[7]BDI!$F$8</definedName>
    <definedName name="_S" localSheetId="17">[7]BDI!$F$8</definedName>
    <definedName name="_S">'[8]BDI - MATERIAIS'!$F$9</definedName>
    <definedName name="_TCB10">[4]Serviços!$G$58</definedName>
    <definedName name="_TLB10" localSheetId="10">[4]Serviços!#REF!</definedName>
    <definedName name="_TLB10" localSheetId="11">[4]Serviços!#REF!</definedName>
    <definedName name="_TLB10" localSheetId="12">[4]Serviços!#REF!</definedName>
    <definedName name="_TLB10" localSheetId="13">[4]Serviços!#REF!</definedName>
    <definedName name="_TLB10" localSheetId="14">[4]Serviços!#REF!</definedName>
    <definedName name="_TLB10" localSheetId="15">[4]Serviços!#REF!</definedName>
    <definedName name="_TLB10" localSheetId="16">[4]Serviços!#REF!</definedName>
    <definedName name="_TLB10" localSheetId="17">[4]Serviços!#REF!</definedName>
    <definedName name="_TLB10">[4]Serviços!#REF!</definedName>
    <definedName name="_TLB5">[4]Serviços!$G$54</definedName>
    <definedName name="_TLC4">[4]Serviços!$G$56</definedName>
    <definedName name="_TOT1" localSheetId="10">#REF!</definedName>
    <definedName name="_TOT1" localSheetId="11">#REF!</definedName>
    <definedName name="_TOT1" localSheetId="12">#REF!</definedName>
    <definedName name="_TOT1" localSheetId="13">#REF!</definedName>
    <definedName name="_TOT1" localSheetId="14">#REF!</definedName>
    <definedName name="_TOT1" localSheetId="15">#REF!</definedName>
    <definedName name="_TOT1" localSheetId="16">#REF!</definedName>
    <definedName name="_TOT1" localSheetId="17">#REF!</definedName>
    <definedName name="_TOT1">#REF!</definedName>
    <definedName name="_TOT2" localSheetId="10">#REF!</definedName>
    <definedName name="_TOT2" localSheetId="11">#REF!</definedName>
    <definedName name="_TOT2" localSheetId="12">#REF!</definedName>
    <definedName name="_TOT2" localSheetId="13">#REF!</definedName>
    <definedName name="_TOT2" localSheetId="14">#REF!</definedName>
    <definedName name="_TOT2" localSheetId="15">#REF!</definedName>
    <definedName name="_TOT2" localSheetId="16">#REF!</definedName>
    <definedName name="_TOT2" localSheetId="17">#REF!</definedName>
    <definedName name="_TOT2">#REF!</definedName>
    <definedName name="_TOT3" localSheetId="10">#REF!</definedName>
    <definedName name="_TOT3" localSheetId="11">#REF!</definedName>
    <definedName name="_TOT3" localSheetId="12">#REF!</definedName>
    <definedName name="_TOT3" localSheetId="13">#REF!</definedName>
    <definedName name="_TOT3" localSheetId="14">#REF!</definedName>
    <definedName name="_TOT3" localSheetId="15">#REF!</definedName>
    <definedName name="_TOT3" localSheetId="16">#REF!</definedName>
    <definedName name="_TOT3" localSheetId="17">#REF!</definedName>
    <definedName name="_TOT3">#REF!</definedName>
    <definedName name="_TOT4" localSheetId="10">#REF!</definedName>
    <definedName name="_TOT4" localSheetId="11">#REF!</definedName>
    <definedName name="_TOT4" localSheetId="12">#REF!</definedName>
    <definedName name="_TOT4" localSheetId="13">#REF!</definedName>
    <definedName name="_TOT4" localSheetId="14">#REF!</definedName>
    <definedName name="_TOT4" localSheetId="15">#REF!</definedName>
    <definedName name="_TOT4" localSheetId="16">#REF!</definedName>
    <definedName name="_TOT4" localSheetId="17">#REF!</definedName>
    <definedName name="_TOT4">#REF!</definedName>
    <definedName name="_TOT5" localSheetId="10">#REF!</definedName>
    <definedName name="_TOT5" localSheetId="11">#REF!</definedName>
    <definedName name="_TOT5" localSheetId="12">#REF!</definedName>
    <definedName name="_TOT5" localSheetId="13">#REF!</definedName>
    <definedName name="_TOT5" localSheetId="14">#REF!</definedName>
    <definedName name="_TOT5" localSheetId="15">#REF!</definedName>
    <definedName name="_TOT5" localSheetId="16">#REF!</definedName>
    <definedName name="_TOT5" localSheetId="17">#REF!</definedName>
    <definedName name="_TOT5">#REF!</definedName>
    <definedName name="_VAR" localSheetId="10">'[19]MAPA DE COTAÇÃO'!$G$13</definedName>
    <definedName name="_VAR" localSheetId="11">'[19]MAPA DE COTAÇÃO'!$G$13</definedName>
    <definedName name="_VAR" localSheetId="12">'[19]MAPA DE COTAÇÃO'!$G$13</definedName>
    <definedName name="_VAR" localSheetId="13">'[20]MAPA DE COTAÇÃO'!$G$13</definedName>
    <definedName name="_VAR" localSheetId="14">'[20]MAPA DE COTAÇÃO'!$G$13</definedName>
    <definedName name="_VAR" localSheetId="15">'[19]MAPA DE COTAÇÃO'!$G$13</definedName>
    <definedName name="_VAR" localSheetId="16">'[20]MAPA DE COTAÇÃO'!$G$13</definedName>
    <definedName name="_VAR" localSheetId="17">'[20]MAPA DE COTAÇÃO'!$G$13</definedName>
    <definedName name="_VAR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>#REF!</definedName>
    <definedName name="AAA" localSheetId="10">[1]SID_NI_5!#REF!</definedName>
    <definedName name="AAA" localSheetId="11">[1]SID_NI_5!#REF!</definedName>
    <definedName name="AAA" localSheetId="12">[1]SID_NI_5!#REF!</definedName>
    <definedName name="AAA" localSheetId="13">[1]SID_NI_5!#REF!</definedName>
    <definedName name="AAA" localSheetId="14">[1]SID_NI_5!#REF!</definedName>
    <definedName name="AAA" localSheetId="15">[1]SID_NI_5!#REF!</definedName>
    <definedName name="AAA" localSheetId="16">[1]SID_NI_5!#REF!</definedName>
    <definedName name="AAA" localSheetId="17">[1]SID_NI_5!#REF!</definedName>
    <definedName name="AAA">[1]SID_NI_5!#REF!</definedName>
    <definedName name="AAAAAAAAAA" localSheetId="10">#REF!</definedName>
    <definedName name="AAAAAAAAAA" localSheetId="11">#REF!</definedName>
    <definedName name="AAAAAAAAAA" localSheetId="12">#REF!</definedName>
    <definedName name="AAAAAAAAAA" localSheetId="13">#REF!</definedName>
    <definedName name="AAAAAAAAAA" localSheetId="14">#REF!</definedName>
    <definedName name="AAAAAAAAAA" localSheetId="15">#REF!</definedName>
    <definedName name="AAAAAAAAAA" localSheetId="16">#REF!</definedName>
    <definedName name="AAAAAAAAAA" localSheetId="17">#REF!</definedName>
    <definedName name="AAAAAAAAAA">#REF!</definedName>
    <definedName name="AÇOCA25">[22]AUXILIARES!$H$57</definedName>
    <definedName name="AÇOCA50">[22]AUXILIARES!$H$137</definedName>
    <definedName name="AÇOCA60">[22]AUXILIARES!$H$217</definedName>
    <definedName name="ADAS" localSheetId="10">[1]SID_NI_5!#REF!</definedName>
    <definedName name="ADAS" localSheetId="11">[1]SID_NI_5!#REF!</definedName>
    <definedName name="ADAS" localSheetId="12">[1]SID_NI_5!#REF!</definedName>
    <definedName name="ADAS" localSheetId="13">[1]SID_NI_5!#REF!</definedName>
    <definedName name="ADAS" localSheetId="14">[1]SID_NI_5!#REF!</definedName>
    <definedName name="ADAS" localSheetId="15">[1]SID_NI_5!#REF!</definedName>
    <definedName name="ADAS" localSheetId="16">[1]SID_NI_5!#REF!</definedName>
    <definedName name="ADAS" localSheetId="17">[1]SID_NI_5!#REF!</definedName>
    <definedName name="ADAS">[1]SID_NI_5!#REF!</definedName>
    <definedName name="adfhdfhsd" localSheetId="10">[1]SID_NI_5!#REF!</definedName>
    <definedName name="adfhdfhsd" localSheetId="11">[1]SID_NI_5!#REF!</definedName>
    <definedName name="adfhdfhsd" localSheetId="12">[1]SID_NI_5!#REF!</definedName>
    <definedName name="adfhdfhsd" localSheetId="13">[1]SID_NI_5!#REF!</definedName>
    <definedName name="adfhdfhsd" localSheetId="14">[1]SID_NI_5!#REF!</definedName>
    <definedName name="adfhdfhsd" localSheetId="15">[1]SID_NI_5!#REF!</definedName>
    <definedName name="adfhdfhsd" localSheetId="16">[1]SID_NI_5!#REF!</definedName>
    <definedName name="adfhdfhsd" localSheetId="17">[1]SID_NI_5!#REF!</definedName>
    <definedName name="adfhdfhsd">[1]SID_NI_5!#REF!</definedName>
    <definedName name="ADS" localSheetId="10">[1]SID_NI_5!#REF!</definedName>
    <definedName name="ADS" localSheetId="11">[1]SID_NI_5!#REF!</definedName>
    <definedName name="ADS" localSheetId="12">[1]SID_NI_5!#REF!</definedName>
    <definedName name="ADS" localSheetId="13">[1]SID_NI_5!#REF!</definedName>
    <definedName name="ADS" localSheetId="14">[1]SID_NI_5!#REF!</definedName>
    <definedName name="ADS" localSheetId="15">[1]SID_NI_5!#REF!</definedName>
    <definedName name="ADS" localSheetId="16">[1]SID_NI_5!#REF!</definedName>
    <definedName name="ADS" localSheetId="17">[1]SID_NI_5!#REF!</definedName>
    <definedName name="ADS">[1]SID_NI_5!#REF!</definedName>
    <definedName name="AMATJAZ">[4]Serv.Aux.!$H$777</definedName>
    <definedName name="ANT" localSheetId="10">#REF!</definedName>
    <definedName name="ANT" localSheetId="11">#REF!</definedName>
    <definedName name="ANT" localSheetId="12">#REF!</definedName>
    <definedName name="ANT" localSheetId="13">#REF!</definedName>
    <definedName name="ANT" localSheetId="14">#REF!</definedName>
    <definedName name="ANT" localSheetId="15">#REF!</definedName>
    <definedName name="ANT" localSheetId="16">#REF!</definedName>
    <definedName name="ANT" localSheetId="17">#REF!</definedName>
    <definedName name="ANT">#REF!</definedName>
    <definedName name="_xlnm.Print_Area" localSheetId="6">'BATE CARTEIRA - ANEXO C'!$A$1:$H$22</definedName>
    <definedName name="_xlnm.Print_Area" localSheetId="2">CAPA!$A$1:$J$34</definedName>
    <definedName name="_xlnm.Print_Area" localSheetId="8">'JANELAS  - ANEXO D'!$A$1:$V$122</definedName>
    <definedName name="_xlnm.Print_Area" localSheetId="5">'LOUÇAS METAIS E ACESSÓRIOS - AN'!$A$1:$I$88</definedName>
    <definedName name="_xlnm.Print_Area" localSheetId="20">'MATERIAIS COBERTURA MET'!$A$1:$J$95</definedName>
    <definedName name="_xlnm.Print_Area" localSheetId="9">'MOLDURA EM GESSO - ANEXO E'!$A$1:$I$30</definedName>
    <definedName name="_xlnm.Print_Area" localSheetId="10">'PINTURA BLOCO A ADM'!$A$1:$Q$35</definedName>
    <definedName name="_xlnm.Print_Area" localSheetId="11">'PINTURA BLOCO B BIBLIOT'!$A$1:$R$32</definedName>
    <definedName name="_xlnm.Print_Area" localSheetId="12">'PINTURA BLOCO C LAB'!$A$1:$Q$31</definedName>
    <definedName name="_xlnm.Print_Area" localSheetId="13">'PINTURA BLOCO D PATIO'!$A$1:$Q$36</definedName>
    <definedName name="_xlnm.Print_Area" localSheetId="14">'PINTURA BLOCO E SALA BANH'!$A$1:$Q$34</definedName>
    <definedName name="_xlnm.Print_Area" localSheetId="16">'PINTURA BLOCO G VESTIÁRIO'!$A$1:$Q$29</definedName>
    <definedName name="_xlnm.Print_Area" localSheetId="17">'PINTURA BLOCO H QUADRA'!$A$1:$Q$23</definedName>
    <definedName name="_xlnm.Print_Area" localSheetId="19">'PINTURA QUADRA POLI'!$A$1:$W$57</definedName>
    <definedName name="_xlnm.Print_Area" localSheetId="3">'REVESTIMENTO CERÂMICO - ANEXO A'!$A$1:$M$107</definedName>
    <definedName name="AREACANTEIRO">[4]Instalação!$O$32</definedName>
    <definedName name="AREAMICRO0.8" localSheetId="10">#REF!</definedName>
    <definedName name="AREAMICRO0.8" localSheetId="11">#REF!</definedName>
    <definedName name="AREAMICRO0.8" localSheetId="12">#REF!</definedName>
    <definedName name="AREAMICRO0.8" localSheetId="13">#REF!</definedName>
    <definedName name="AREAMICRO0.8" localSheetId="14">#REF!</definedName>
    <definedName name="AREAMICRO0.8" localSheetId="15">#REF!</definedName>
    <definedName name="AREAMICRO0.8" localSheetId="16">#REF!</definedName>
    <definedName name="AREAMICRO0.8" localSheetId="17">#REF!</definedName>
    <definedName name="AREAMICRO0.8">#REF!</definedName>
    <definedName name="AREIAC">[22]AUXILIARES!$H$297</definedName>
    <definedName name="ARMADURA">[4]Serviços!$G$18</definedName>
    <definedName name="ARRUMADA">[4]Serviços!$G$22</definedName>
    <definedName name="AUTO" localSheetId="10">#REF!</definedName>
    <definedName name="AUTO" localSheetId="11">#REF!</definedName>
    <definedName name="AUTO" localSheetId="12">#REF!</definedName>
    <definedName name="AUTO" localSheetId="13">#REF!</definedName>
    <definedName name="AUTO" localSheetId="14">#REF!</definedName>
    <definedName name="AUTO" localSheetId="15">#REF!</definedName>
    <definedName name="AUTO" localSheetId="16">#REF!</definedName>
    <definedName name="AUTO" localSheetId="17">#REF!</definedName>
    <definedName name="AUTO">#REF!</definedName>
    <definedName name="AUTOMOVEL">[5]COMPAUTO!$H$38</definedName>
    <definedName name="AUXC18CLACBC">[22]AUXILIARES!$H$697</definedName>
    <definedName name="AUXC18GCACBC">[22]AUXILIARES!$H$1097</definedName>
    <definedName name="AUXC18TUBOACBC">[22]AUXILIARES!$H$777</definedName>
    <definedName name="AUXFABRICGCACBC">[22]AUXILIARES!$H$1017</definedName>
    <definedName name="AUXFPCCA50">[22]AUXILIARES!$H$937</definedName>
    <definedName name="AUXFPCCA60">[22]AUXILIARES!$H$857</definedName>
    <definedName name="AUXTUBO100ACBC" localSheetId="10">[22]AUXILIARES!#REF!</definedName>
    <definedName name="AUXTUBO100ACBC" localSheetId="11">[22]AUXILIARES!#REF!</definedName>
    <definedName name="AUXTUBO100ACBC" localSheetId="12">[22]AUXILIARES!#REF!</definedName>
    <definedName name="AUXTUBO100ACBC" localSheetId="13">[22]AUXILIARES!#REF!</definedName>
    <definedName name="AUXTUBO100ACBC" localSheetId="14">[22]AUXILIARES!#REF!</definedName>
    <definedName name="AUXTUBO100ACBC" localSheetId="15">[22]AUXILIARES!#REF!</definedName>
    <definedName name="AUXTUBO100ACBC" localSheetId="16">[22]AUXILIARES!#REF!</definedName>
    <definedName name="AUXTUBO100ACBC" localSheetId="17">[22]AUXILIARES!#REF!</definedName>
    <definedName name="AUXTUBO100ACBC">[22]AUXILIARES!#REF!</definedName>
    <definedName name="AUXTUBO60ACBC">[22]AUXILIARES!$H$1177</definedName>
    <definedName name="AXSADADF" localSheetId="10">[23]ORÇAMENTO!#REF!</definedName>
    <definedName name="AXSADADF" localSheetId="11">[23]ORÇAMENTO!#REF!</definedName>
    <definedName name="AXSADADF" localSheetId="12">[23]ORÇAMENTO!#REF!</definedName>
    <definedName name="AXSADADF" localSheetId="13">[23]ORÇAMENTO!#REF!</definedName>
    <definedName name="AXSADADF" localSheetId="14">[23]ORÇAMENTO!#REF!</definedName>
    <definedName name="AXSADADF" localSheetId="15">[23]ORÇAMENTO!#REF!</definedName>
    <definedName name="AXSADADF" localSheetId="16">[23]ORÇAMENTO!#REF!</definedName>
    <definedName name="AXSADADF" localSheetId="17">[23]ORÇAMENTO!#REF!</definedName>
    <definedName name="AXSADADF">#REF!</definedName>
    <definedName name="AZXCA" localSheetId="10">[1]SID_NI_5!#REF!</definedName>
    <definedName name="AZXCA" localSheetId="11">[1]SID_NI_5!#REF!</definedName>
    <definedName name="AZXCA" localSheetId="12">[1]SID_NI_5!#REF!</definedName>
    <definedName name="AZXCA" localSheetId="13">[1]SID_NI_5!#REF!</definedName>
    <definedName name="AZXCA" localSheetId="14">[1]SID_NI_5!#REF!</definedName>
    <definedName name="AZXCA" localSheetId="15">[1]SID_NI_5!#REF!</definedName>
    <definedName name="AZXCA" localSheetId="16">[1]SID_NI_5!#REF!</definedName>
    <definedName name="AZXCA" localSheetId="17">[1]SID_NI_5!#REF!</definedName>
    <definedName name="AZXCA">[1]SID_NI_5!#REF!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>#REF!</definedName>
    <definedName name="BDI" localSheetId="10">#REF!</definedName>
    <definedName name="BDI" localSheetId="11">#REF!</definedName>
    <definedName name="BDI" localSheetId="12">#REF!</definedName>
    <definedName name="BDI" localSheetId="13">#REF!</definedName>
    <definedName name="BDI" localSheetId="14">#REF!</definedName>
    <definedName name="BDI" localSheetId="15">#REF!</definedName>
    <definedName name="BDI" localSheetId="16">#REF!</definedName>
    <definedName name="BDI" localSheetId="17">#REF!</definedName>
    <definedName name="BDI">#REF!</definedName>
    <definedName name="BDI_" localSheetId="10">[24]ORÇAMENTO!$I$6</definedName>
    <definedName name="BDI_" localSheetId="11">[24]ORÇAMENTO!$I$6</definedName>
    <definedName name="BDI_" localSheetId="12">[24]ORÇAMENTO!$I$6</definedName>
    <definedName name="BDI_" localSheetId="13">[25]ORÇAMENTO!$I$6</definedName>
    <definedName name="BDI_" localSheetId="14">[25]ORÇAMENTO!$I$6</definedName>
    <definedName name="BDI_" localSheetId="15">[24]ORÇAMENTO!$I$6</definedName>
    <definedName name="BDI_" localSheetId="16">[25]ORÇAMENTO!$I$6</definedName>
    <definedName name="BDI_" localSheetId="17">[25]ORÇAMENTO!$I$6</definedName>
    <definedName name="BDI_">[26]ORÇAMENTO!$I$6</definedName>
    <definedName name="BDI_1" localSheetId="10">[27]ORÇAMENTO!$J$6</definedName>
    <definedName name="BDI_1" localSheetId="11">[27]ORÇAMENTO!$J$6</definedName>
    <definedName name="BDI_1" localSheetId="12">[27]ORÇAMENTO!$J$6</definedName>
    <definedName name="BDI_1" localSheetId="13">[28]ORÇAMENTO!$J$6</definedName>
    <definedName name="BDI_1" localSheetId="14">[28]ORÇAMENTO!$J$6</definedName>
    <definedName name="BDI_1" localSheetId="15">[27]ORÇAMENTO!$J$6</definedName>
    <definedName name="BDI_1" localSheetId="16">[28]ORÇAMENTO!$J$6</definedName>
    <definedName name="BDI_1" localSheetId="17">[28]ORÇAMENTO!$J$6</definedName>
    <definedName name="BDI_1">[29]ORÇAMENTO!$J$6</definedName>
    <definedName name="BDI_2" localSheetId="10">[30]ORÇAMENTO!$I$8</definedName>
    <definedName name="BDI_2" localSheetId="11">[30]ORÇAMENTO!$I$8</definedName>
    <definedName name="BDI_2" localSheetId="12">[30]ORÇAMENTO!$I$8</definedName>
    <definedName name="BDI_2" localSheetId="13">[31]ORÇAMENTO!$I$8</definedName>
    <definedName name="BDI_2" localSheetId="14">[31]ORÇAMENTO!$I$8</definedName>
    <definedName name="BDI_2" localSheetId="15">[30]ORÇAMENTO!$I$8</definedName>
    <definedName name="BDI_2" localSheetId="16">[31]ORÇAMENTO!$I$8</definedName>
    <definedName name="BDI_2" localSheetId="17">[31]ORÇAMENTO!$I$8</definedName>
    <definedName name="BDI_2">[32]ORÇAMENTO!$I$8</definedName>
    <definedName name="BDII" localSheetId="10">[6]ORÇAMENTO!#REF!</definedName>
    <definedName name="BDII" localSheetId="11">[6]ORÇAMENTO!#REF!</definedName>
    <definedName name="BDII" localSheetId="12">[6]ORÇAMENTO!#REF!</definedName>
    <definedName name="BDII" localSheetId="13">[7]ORÇAMENTO!#REF!</definedName>
    <definedName name="BDII" localSheetId="14">[7]ORÇAMENTO!#REF!</definedName>
    <definedName name="BDII" localSheetId="15">[6]ORÇAMENTO!#REF!</definedName>
    <definedName name="BDII" localSheetId="16">[7]ORÇAMENTO!#REF!</definedName>
    <definedName name="BDII" localSheetId="17">[7]ORÇAMENTO!#REF!</definedName>
    <definedName name="BDII">[33]ORÇAMENTO!#REF!</definedName>
    <definedName name="Bianca" localSheetId="10">#REF!</definedName>
    <definedName name="Bianca" localSheetId="11">#REF!</definedName>
    <definedName name="Bianca" localSheetId="12">#REF!</definedName>
    <definedName name="Bianca" localSheetId="13">#REF!</definedName>
    <definedName name="Bianca" localSheetId="14">#REF!</definedName>
    <definedName name="Bianca" localSheetId="15">#REF!</definedName>
    <definedName name="Bianca" localSheetId="16">#REF!</definedName>
    <definedName name="Bianca" localSheetId="17">#REF!</definedName>
    <definedName name="Bianca">#REF!</definedName>
    <definedName name="BOLETIM" localSheetId="10">#REF!</definedName>
    <definedName name="BOLETIM" localSheetId="11">#REF!</definedName>
    <definedName name="BOLETIM" localSheetId="12">#REF!</definedName>
    <definedName name="BOLETIM" localSheetId="13">#REF!</definedName>
    <definedName name="BOLETIM" localSheetId="14">#REF!</definedName>
    <definedName name="BOLETIM" localSheetId="15">#REF!</definedName>
    <definedName name="BOLETIM" localSheetId="16">#REF!</definedName>
    <definedName name="BOLETIM" localSheetId="17">#REF!</definedName>
    <definedName name="BOLETIM">#REF!</definedName>
    <definedName name="BR">'[2]DADOS GERAIS'!$C$6</definedName>
    <definedName name="BRITAC">[22]AUXILIARES!$H$377</definedName>
    <definedName name="BRITAREM">[4]Serviços!$G$12</definedName>
    <definedName name="BU">[5]INVENTÁRIO!$E$46</definedName>
    <definedName name="CAI" localSheetId="10">#REF!</definedName>
    <definedName name="CAI" localSheetId="11">#REF!</definedName>
    <definedName name="CAI" localSheetId="12">#REF!</definedName>
    <definedName name="CAI" localSheetId="13">#REF!</definedName>
    <definedName name="CAI" localSheetId="14">#REF!</definedName>
    <definedName name="CAI" localSheetId="15">#REF!</definedName>
    <definedName name="CAI" localSheetId="16">#REF!</definedName>
    <definedName name="CAI" localSheetId="17">#REF!</definedName>
    <definedName name="CAI">#REF!</definedName>
    <definedName name="CAIAÇÃO">[4]Serviços!$G$40</definedName>
    <definedName name="CAMINHAO">[4]Serviços!$G$63</definedName>
    <definedName name="CAPINA">[4]Serviços!$G$48</definedName>
    <definedName name="CAPINAMANUAL">'[22]CONSERVA ROTINEIRA'!$H$1817</definedName>
    <definedName name="CAPSD">'[22]MB VIAB.'!$E$3</definedName>
    <definedName name="CAPSUL">'[22]MB VIAB.'!$F$3</definedName>
    <definedName name="CARMADURA">'[22]SERVIÇOS AUX'!$H$297</definedName>
    <definedName name="CARRO">[4]Serviços!$G$59</definedName>
    <definedName name="cavalomec">[4]Veíc.!$H$137</definedName>
    <definedName name="CCARR" localSheetId="10">#REF!</definedName>
    <definedName name="CCARR" localSheetId="11">#REF!</definedName>
    <definedName name="CCARR" localSheetId="12">#REF!</definedName>
    <definedName name="CCARR" localSheetId="13">#REF!</definedName>
    <definedName name="CCARR" localSheetId="14">#REF!</definedName>
    <definedName name="CCARR" localSheetId="15">#REF!</definedName>
    <definedName name="CCARR" localSheetId="16">#REF!</definedName>
    <definedName name="CCARR" localSheetId="17">#REF!</definedName>
    <definedName name="CCARR">#REF!</definedName>
    <definedName name="CCARRO">[22]TRANSPORTE!$H$537</definedName>
    <definedName name="CCBASC5">[22]ADM!$H$297</definedName>
    <definedName name="CCICLÓPICO">[22]Serviços!$G$58</definedName>
    <definedName name="CCP" localSheetId="10">#REF!</definedName>
    <definedName name="CCP" localSheetId="11">#REF!</definedName>
    <definedName name="CCP" localSheetId="12">#REF!</definedName>
    <definedName name="CCP" localSheetId="13">#REF!</definedName>
    <definedName name="CCP" localSheetId="14">#REF!</definedName>
    <definedName name="CCP" localSheetId="15">#REF!</definedName>
    <definedName name="CCP" localSheetId="16">#REF!</definedName>
    <definedName name="CCP" localSheetId="17">#REF!</definedName>
    <definedName name="CCP">#REF!</definedName>
    <definedName name="CD" localSheetId="10">#REF!</definedName>
    <definedName name="CD" localSheetId="11">#REF!</definedName>
    <definedName name="CD" localSheetId="12">#REF!</definedName>
    <definedName name="CD" localSheetId="13">#REF!</definedName>
    <definedName name="CD" localSheetId="14">#REF!</definedName>
    <definedName name="CD" localSheetId="15">#REF!</definedName>
    <definedName name="CD" localSheetId="16">#REF!</definedName>
    <definedName name="CD" localSheetId="17">#REF!</definedName>
    <definedName name="CD">#REF!</definedName>
    <definedName name="CDF" localSheetId="10">#REF!</definedName>
    <definedName name="CDF" localSheetId="11">#REF!</definedName>
    <definedName name="CDF" localSheetId="12">#REF!</definedName>
    <definedName name="CDF" localSheetId="13">#REF!</definedName>
    <definedName name="CDF" localSheetId="14">#REF!</definedName>
    <definedName name="CDF" localSheetId="15">#REF!</definedName>
    <definedName name="CDF" localSheetId="16">#REF!</definedName>
    <definedName name="CDF" localSheetId="17">#REF!</definedName>
    <definedName name="CDF">#REF!</definedName>
    <definedName name="CDSS03BC">'[22]CONS. EMERG'!$H$217</definedName>
    <definedName name="CENCARREGADO">[22]ADM!$H$57</definedName>
    <definedName name="CFFF" localSheetId="10">#REF!</definedName>
    <definedName name="CFFF" localSheetId="11">#REF!</definedName>
    <definedName name="CFFF" localSheetId="12">#REF!</definedName>
    <definedName name="CFFF" localSheetId="13">#REF!</definedName>
    <definedName name="CFFF" localSheetId="14">#REF!</definedName>
    <definedName name="CFFF" localSheetId="15">#REF!</definedName>
    <definedName name="CFFF" localSheetId="16">#REF!</definedName>
    <definedName name="CFFF" localSheetId="17">#REF!</definedName>
    <definedName name="CFFF">#REF!</definedName>
    <definedName name="CFORMA">'[22]SERVIÇOS AUX'!$H$377</definedName>
    <definedName name="CICLÓPICO">'[22]SERVIÇOS AUX'!$H$137</definedName>
    <definedName name="CLAG">'[22]CONSERVA ROTINEIRA'!$H$1737</definedName>
    <definedName name="CMN" localSheetId="10">#REF!</definedName>
    <definedName name="CMN" localSheetId="11">#REF!</definedName>
    <definedName name="CMN" localSheetId="12">#REF!</definedName>
    <definedName name="CMN" localSheetId="13">#REF!</definedName>
    <definedName name="CMN" localSheetId="14">#REF!</definedName>
    <definedName name="CMN" localSheetId="15">#REF!</definedName>
    <definedName name="CMN" localSheetId="16">#REF!</definedName>
    <definedName name="CMN" localSheetId="17">#REF!</definedName>
    <definedName name="CMN">#REF!</definedName>
    <definedName name="CMOTOSSERRA">[22]ADM!$H$217</definedName>
    <definedName name="CMSD">'[22]MB VIAB.'!$E$4</definedName>
    <definedName name="CMSUL">'[22]MB VIAB.'!$F$4</definedName>
    <definedName name="CMUDAS" localSheetId="10">'[22]SERVIÇOS AUX'!#REF!</definedName>
    <definedName name="CMUDAS" localSheetId="11">'[22]SERVIÇOS AUX'!#REF!</definedName>
    <definedName name="CMUDAS" localSheetId="12">'[22]SERVIÇOS AUX'!#REF!</definedName>
    <definedName name="CMUDAS" localSheetId="13">'[22]SERVIÇOS AUX'!#REF!</definedName>
    <definedName name="CMUDAS" localSheetId="14">'[22]SERVIÇOS AUX'!#REF!</definedName>
    <definedName name="CMUDAS" localSheetId="15">'[22]SERVIÇOS AUX'!#REF!</definedName>
    <definedName name="CMUDAS" localSheetId="16">'[22]SERVIÇOS AUX'!#REF!</definedName>
    <definedName name="CMUDAS" localSheetId="17">'[22]SERVIÇOS AUX'!#REF!</definedName>
    <definedName name="CMUDAS">'[22]SERVIÇOS AUX'!#REF!</definedName>
    <definedName name="COMMM" localSheetId="10">#REF!</definedName>
    <definedName name="COMMM" localSheetId="11">#REF!</definedName>
    <definedName name="COMMM" localSheetId="12">#REF!</definedName>
    <definedName name="COMMM" localSheetId="13">#REF!</definedName>
    <definedName name="COMMM" localSheetId="14">#REF!</definedName>
    <definedName name="COMMM" localSheetId="15">#REF!</definedName>
    <definedName name="COMMM" localSheetId="16">#REF!</definedName>
    <definedName name="COMMM" localSheetId="17">#REF!</definedName>
    <definedName name="COMMM">#REF!</definedName>
    <definedName name="comp" localSheetId="10">#REF!</definedName>
    <definedName name="comp" localSheetId="11">#REF!</definedName>
    <definedName name="comp" localSheetId="12">#REF!</definedName>
    <definedName name="comp" localSheetId="13">#REF!</definedName>
    <definedName name="comp" localSheetId="14">#REF!</definedName>
    <definedName name="comp" localSheetId="15">#REF!</definedName>
    <definedName name="comp" localSheetId="16">#REF!</definedName>
    <definedName name="comp" localSheetId="17">#REF!</definedName>
    <definedName name="comp">#REF!</definedName>
    <definedName name="COMP01" localSheetId="10">#REF!</definedName>
    <definedName name="COMP01" localSheetId="11">#REF!</definedName>
    <definedName name="COMP01" localSheetId="12">#REF!</definedName>
    <definedName name="COMP01" localSheetId="13">#REF!</definedName>
    <definedName name="COMP01" localSheetId="14">#REF!</definedName>
    <definedName name="COMP01" localSheetId="15">#REF!</definedName>
    <definedName name="COMP01" localSheetId="16">#REF!</definedName>
    <definedName name="COMP01" localSheetId="17">#REF!</definedName>
    <definedName name="COMP01">#REF!</definedName>
    <definedName name="CONCR">[4]Serviços!$G$17</definedName>
    <definedName name="CONCRETO">'[22]SERVIÇOS AUX'!$H$217</definedName>
    <definedName name="CONCRETOCIMENTO">[22]Serviços!$G$59</definedName>
    <definedName name="CONTRATO">[34]APONT!$B$5:$G$426</definedName>
    <definedName name="CORDEFMB">'[22]CONSERVA ROTINEIRA'!$H$697</definedName>
    <definedName name="CPL">'[22]CONSERVA ROTINEIRA'!$H$217</definedName>
    <definedName name="CRECREVMBUQ">'[22]CONSERVA ROTINEIRA'!$H$297</definedName>
    <definedName name="CRETRO">[22]ADM!$H$377</definedName>
    <definedName name="_xlnm.Criteria" localSheetId="10">#REF!</definedName>
    <definedName name="_xlnm.Criteria" localSheetId="11">#REF!</definedName>
    <definedName name="_xlnm.Criteria" localSheetId="12">#REF!</definedName>
    <definedName name="_xlnm.Criteria" localSheetId="13">#REF!</definedName>
    <definedName name="_xlnm.Criteria" localSheetId="14">#REF!</definedName>
    <definedName name="_xlnm.Criteria" localSheetId="15">#REF!</definedName>
    <definedName name="_xlnm.Criteria" localSheetId="16">#REF!</definedName>
    <definedName name="_xlnm.Criteria" localSheetId="17">#REF!</definedName>
    <definedName name="_xlnm.Criteria">#REF!</definedName>
    <definedName name="Cronograma" localSheetId="10">[35]APONT!$B$5:$G$426</definedName>
    <definedName name="Cronograma" localSheetId="11">[35]APONT!$B$5:$G$426</definedName>
    <definedName name="Cronograma" localSheetId="12">[35]APONT!$B$5:$G$426</definedName>
    <definedName name="Cronograma" localSheetId="13">[36]APONT!$B$5:$G$426</definedName>
    <definedName name="Cronograma" localSheetId="14">[36]APONT!$B$5:$G$426</definedName>
    <definedName name="Cronograma" localSheetId="15">[35]APONT!$B$5:$G$426</definedName>
    <definedName name="Cronograma" localSheetId="16">[36]APONT!$B$5:$G$426</definedName>
    <definedName name="Cronograma" localSheetId="17">[36]APONT!$B$5:$G$426</definedName>
    <definedName name="Cronograma">[37]APONT!$B$5:$G$426</definedName>
    <definedName name="cs" localSheetId="10">#REF!</definedName>
    <definedName name="cs" localSheetId="11">#REF!</definedName>
    <definedName name="cs" localSheetId="12">#REF!</definedName>
    <definedName name="cs" localSheetId="13">#REF!</definedName>
    <definedName name="cs" localSheetId="14">#REF!</definedName>
    <definedName name="cs" localSheetId="15">#REF!</definedName>
    <definedName name="cs" localSheetId="16">#REF!</definedName>
    <definedName name="cs" localSheetId="17">#REF!</definedName>
    <definedName name="cs">#REF!</definedName>
    <definedName name="CSA" localSheetId="10">#REF!</definedName>
    <definedName name="CSA" localSheetId="11">#REF!</definedName>
    <definedName name="CSA" localSheetId="12">#REF!</definedName>
    <definedName name="CSA" localSheetId="13">#REF!</definedName>
    <definedName name="CSA" localSheetId="14">#REF!</definedName>
    <definedName name="CSA" localSheetId="15">#REF!</definedName>
    <definedName name="CSA" localSheetId="16">#REF!</definedName>
    <definedName name="CSA" localSheetId="17">#REF!</definedName>
    <definedName name="CSA">#REF!</definedName>
    <definedName name="CSERVENTE">[22]ADM!$H$137</definedName>
    <definedName name="CST" localSheetId="10">#REF!</definedName>
    <definedName name="CST" localSheetId="11">#REF!</definedName>
    <definedName name="CST" localSheetId="12">#REF!</definedName>
    <definedName name="CST" localSheetId="13">#REF!</definedName>
    <definedName name="CST" localSheetId="14">#REF!</definedName>
    <definedName name="CST" localSheetId="15">#REF!</definedName>
    <definedName name="CST" localSheetId="16">#REF!</definedName>
    <definedName name="CST" localSheetId="17">#REF!</definedName>
    <definedName name="CST">#REF!</definedName>
    <definedName name="CTCC4P">[22]TRANSPORTE!$H$377</definedName>
    <definedName name="CTCCB10P">[22]TRANSPORTE!$H$457</definedName>
    <definedName name="CTLB5P">[22]TRANSPORTE!$H$57</definedName>
    <definedName name="CTLC4P">[22]TRANSPORTE!$H$297</definedName>
    <definedName name="CTLCB10P">[22]TRANSPORTE!$H$217</definedName>
    <definedName name="CTLMR">[22]TRANSPORTE!$H$137</definedName>
    <definedName name="CUB">[4]Invent.!$E$33</definedName>
    <definedName name="D" localSheetId="10">[1]SID_NI_5!#REF!</definedName>
    <definedName name="D" localSheetId="11">[1]SID_NI_5!#REF!</definedName>
    <definedName name="D" localSheetId="12">[1]SID_NI_5!#REF!</definedName>
    <definedName name="D" localSheetId="13">[1]SID_NI_5!#REF!</definedName>
    <definedName name="D" localSheetId="14">[1]SID_NI_5!#REF!</definedName>
    <definedName name="D" localSheetId="15">[1]SID_NI_5!#REF!</definedName>
    <definedName name="D" localSheetId="16">[1]SID_NI_5!#REF!</definedName>
    <definedName name="D" localSheetId="17">[1]SID_NI_5!#REF!</definedName>
    <definedName name="D">[1]SID_NI_5!#REF!</definedName>
    <definedName name="DA">[5]INVENTÁRIO!$E$39</definedName>
    <definedName name="DATA">[4]Invent.!$E$31</definedName>
    <definedName name="DAYANE" localSheetId="10">#REF!</definedName>
    <definedName name="DAYANE" localSheetId="11">#REF!</definedName>
    <definedName name="DAYANE" localSheetId="12">#REF!</definedName>
    <definedName name="DAYANE" localSheetId="13">#REF!</definedName>
    <definedName name="DAYANE" localSheetId="14">#REF!</definedName>
    <definedName name="DAYANE" localSheetId="15">#REF!</definedName>
    <definedName name="DAYANE" localSheetId="16">#REF!</definedName>
    <definedName name="DAYANE" localSheetId="17">#REF!</definedName>
    <definedName name="DAYANE">#REF!</definedName>
    <definedName name="DB">[4]Serviços!$G$37</definedName>
    <definedName name="DBU" localSheetId="10">#REF!</definedName>
    <definedName name="DBU" localSheetId="11">#REF!</definedName>
    <definedName name="DBU" localSheetId="12">#REF!</definedName>
    <definedName name="DBU" localSheetId="13">#REF!</definedName>
    <definedName name="DBU" localSheetId="14">#REF!</definedName>
    <definedName name="DBU" localSheetId="15">#REF!</definedName>
    <definedName name="DBU" localSheetId="16">#REF!</definedName>
    <definedName name="DBU" localSheetId="17">#REF!</definedName>
    <definedName name="DBU">#REF!</definedName>
    <definedName name="DCA" localSheetId="10">#REF!</definedName>
    <definedName name="DCA" localSheetId="11">#REF!</definedName>
    <definedName name="DCA" localSheetId="12">#REF!</definedName>
    <definedName name="DCA" localSheetId="13">#REF!</definedName>
    <definedName name="DCA" localSheetId="14">#REF!</definedName>
    <definedName name="DCA" localSheetId="15">#REF!</definedName>
    <definedName name="DCA" localSheetId="16">#REF!</definedName>
    <definedName name="DCA" localSheetId="17">#REF!</definedName>
    <definedName name="DCA">#REF!</definedName>
    <definedName name="DEPREC." localSheetId="10">'[38]COMP - 06'!$H$9</definedName>
    <definedName name="DEPREC." localSheetId="11">'[38]COMP - 06'!$H$9</definedName>
    <definedName name="DEPREC." localSheetId="12">'[38]COMP - 06'!$H$9</definedName>
    <definedName name="DEPREC." localSheetId="13">'[39]COMP - 06'!$H$9</definedName>
    <definedName name="DEPREC." localSheetId="14">'[39]COMP - 06'!$H$9</definedName>
    <definedName name="DEPREC." localSheetId="15">'[38]COMP - 06'!$H$9</definedName>
    <definedName name="DEPREC." localSheetId="16">'[39]COMP - 06'!$H$9</definedName>
    <definedName name="DEPREC." localSheetId="17">'[39]COMP - 06'!$H$9</definedName>
    <definedName name="DEPREC.">'[40]COMP - 06'!$H$9</definedName>
    <definedName name="des" localSheetId="10">#REF!</definedName>
    <definedName name="des" localSheetId="11">#REF!</definedName>
    <definedName name="des" localSheetId="12">#REF!</definedName>
    <definedName name="des" localSheetId="13">#REF!</definedName>
    <definedName name="des" localSheetId="14">#REF!</definedName>
    <definedName name="des" localSheetId="15">#REF!</definedName>
    <definedName name="des" localSheetId="16">#REF!</definedName>
    <definedName name="des" localSheetId="17">#REF!</definedName>
    <definedName name="des">#REF!</definedName>
    <definedName name="DESC" localSheetId="10">[19]ORÇAMENTO!$J$9</definedName>
    <definedName name="DESC" localSheetId="11">[19]ORÇAMENTO!$J$9</definedName>
    <definedName name="DESC" localSheetId="12">[19]ORÇAMENTO!$J$9</definedName>
    <definedName name="DESC" localSheetId="13">[20]ORÇAMENTO!$J$9</definedName>
    <definedName name="DESC" localSheetId="14">[20]ORÇAMENTO!$J$9</definedName>
    <definedName name="DESC" localSheetId="15">[19]ORÇAMENTO!$J$9</definedName>
    <definedName name="DESC" localSheetId="16">[20]ORÇAMENTO!$J$9</definedName>
    <definedName name="DESC" localSheetId="17">[20]ORÇAMENTO!$J$9</definedName>
    <definedName name="DESC">[41]ORÇAMENTO!$K$10</definedName>
    <definedName name="DESCONTO" localSheetId="10">[42]ORÇAMENTO!$K$7</definedName>
    <definedName name="DESCONTO" localSheetId="11">[42]ORÇAMENTO!$K$7</definedName>
    <definedName name="DESCONTO" localSheetId="12">[42]ORÇAMENTO!$K$7</definedName>
    <definedName name="DESCONTO" localSheetId="13">[43]ORÇAMENTO!$K$7</definedName>
    <definedName name="DESCONTO" localSheetId="14">[43]ORÇAMENTO!$K$7</definedName>
    <definedName name="DESCONTO" localSheetId="15">[42]ORÇAMENTO!$K$7</definedName>
    <definedName name="DESCONTO" localSheetId="16">[43]ORÇAMENTO!$K$7</definedName>
    <definedName name="DESCONTO" localSheetId="17">[43]ORÇAMENTO!$K$7</definedName>
    <definedName name="DESCONTO">[44]ORÇAMENTO!$K$7</definedName>
    <definedName name="DESTOC15">[4]Serviços!$G$51</definedName>
    <definedName name="DESTOC15A30">'[22]CONSERVA ROTINEIRA'!$H$1897</definedName>
    <definedName name="DESTOC30">[4]Serviços!$G$52</definedName>
    <definedName name="DFFFF" localSheetId="10">[45]ORÇAMENTO!$I$7</definedName>
    <definedName name="DFFFF" localSheetId="11">[45]ORÇAMENTO!$I$7</definedName>
    <definedName name="DFFFF" localSheetId="12">[45]ORÇAMENTO!$I$7</definedName>
    <definedName name="DFFFF" localSheetId="13">[46]ORÇAMENTO!$I$7</definedName>
    <definedName name="DFFFF" localSheetId="14">[46]ORÇAMENTO!$I$7</definedName>
    <definedName name="DFFFF" localSheetId="15">[45]ORÇAMENTO!$I$7</definedName>
    <definedName name="DFFFF" localSheetId="16">[46]ORÇAMENTO!$I$7</definedName>
    <definedName name="DFFFF" localSheetId="17">[46]ORÇAMENTO!$I$7</definedName>
    <definedName name="DFFFF">#REF!</definedName>
    <definedName name="dghdfhsdf" localSheetId="10">[1]SID_NI_5!#REF!</definedName>
    <definedName name="dghdfhsdf" localSheetId="11">[1]SID_NI_5!#REF!</definedName>
    <definedName name="dghdfhsdf" localSheetId="12">[1]SID_NI_5!#REF!</definedName>
    <definedName name="dghdfhsdf" localSheetId="13">[1]SID_NI_5!#REF!</definedName>
    <definedName name="dghdfhsdf" localSheetId="14">[1]SID_NI_5!#REF!</definedName>
    <definedName name="dghdfhsdf" localSheetId="15">[1]SID_NI_5!#REF!</definedName>
    <definedName name="dghdfhsdf" localSheetId="16">[1]SID_NI_5!#REF!</definedName>
    <definedName name="dghdfhsdf" localSheetId="17">[1]SID_NI_5!#REF!</definedName>
    <definedName name="dghdfhsdf">[1]SID_NI_5!#REF!</definedName>
    <definedName name="dghzdfhsd" localSheetId="10" hidden="1">{#N/A,#N/A,FALSE,"Pla_Preço";#N/A,#N/A,FALSE,"Crono"}</definedName>
    <definedName name="dghzdfhsd" localSheetId="11" hidden="1">{#N/A,#N/A,FALSE,"Pla_Preço";#N/A,#N/A,FALSE,"Crono"}</definedName>
    <definedName name="dghzdfhsd" localSheetId="12" hidden="1">{#N/A,#N/A,FALSE,"Pla_Preço";#N/A,#N/A,FALSE,"Crono"}</definedName>
    <definedName name="dghzdfhsd" localSheetId="13" hidden="1">{#N/A,#N/A,FALSE,"Pla_Preço";#N/A,#N/A,FALSE,"Crono"}</definedName>
    <definedName name="dghzdfhsd" localSheetId="14" hidden="1">{#N/A,#N/A,FALSE,"Pla_Preço";#N/A,#N/A,FALSE,"Crono"}</definedName>
    <definedName name="dghzdfhsd" localSheetId="15" hidden="1">{#N/A,#N/A,FALSE,"Pla_Preço";#N/A,#N/A,FALSE,"Crono"}</definedName>
    <definedName name="dghzdfhsd" localSheetId="16" hidden="1">{#N/A,#N/A,FALSE,"Pla_Preço";#N/A,#N/A,FALSE,"Crono"}</definedName>
    <definedName name="dghzdfhsd" localSheetId="17" hidden="1">{#N/A,#N/A,FALSE,"Pla_Preço";#N/A,#N/A,FALSE,"Crono"}</definedName>
    <definedName name="dghzdfhsd" hidden="1">{#N/A,#N/A,FALSE,"Pla_Preço";#N/A,#N/A,FALSE,"Crono"}</definedName>
    <definedName name="DIA">'[2]DADOS GERAIS'!$C$15</definedName>
    <definedName name="DISTA">[4]Invent.!$G$21</definedName>
    <definedName name="DISTAMBUQ">[4]Invent.!$G$24</definedName>
    <definedName name="distcg">[22]Invent.!$G$33</definedName>
    <definedName name="DISTL">[4]Invent.!$G$23</definedName>
    <definedName name="DISTP">[4]Invent.!$G$22</definedName>
    <definedName name="DMT">[4]Invent.!$G$20</definedName>
    <definedName name="DMTMICRO0.8" localSheetId="10">#REF!</definedName>
    <definedName name="DMTMICRO0.8" localSheetId="11">#REF!</definedName>
    <definedName name="DMTMICRO0.8" localSheetId="12">#REF!</definedName>
    <definedName name="DMTMICRO0.8" localSheetId="13">#REF!</definedName>
    <definedName name="DMTMICRO0.8" localSheetId="14">#REF!</definedName>
    <definedName name="DMTMICRO0.8" localSheetId="15">#REF!</definedName>
    <definedName name="DMTMICRO0.8" localSheetId="16">#REF!</definedName>
    <definedName name="DMTMICRO0.8" localSheetId="17">#REF!</definedName>
    <definedName name="DMTMICRO0.8">#REF!</definedName>
    <definedName name="DMTMICRO1.5">'[22]MICRO 1.5'!$H$36</definedName>
    <definedName name="dsghnfxgvnjxf" localSheetId="10">#REF!</definedName>
    <definedName name="dsghnfxgvnjxf" localSheetId="11">#REF!</definedName>
    <definedName name="dsghnfxgvnjxf" localSheetId="12">#REF!</definedName>
    <definedName name="dsghnfxgvnjxf" localSheetId="13">#REF!</definedName>
    <definedName name="dsghnfxgvnjxf" localSheetId="14">#REF!</definedName>
    <definedName name="dsghnfxgvnjxf" localSheetId="15">#REF!</definedName>
    <definedName name="dsghnfxgvnjxf" localSheetId="16">#REF!</definedName>
    <definedName name="dsghnfxgvnjxf" localSheetId="17">#REF!</definedName>
    <definedName name="dsghnfxgvnjxf">#REF!</definedName>
    <definedName name="dsgjhxgn" localSheetId="10" hidden="1">{#N/A,#N/A,FALSE,"Pla_Preço";#N/A,#N/A,FALSE,"Crono"}</definedName>
    <definedName name="dsgjhxgn" localSheetId="11" hidden="1">{#N/A,#N/A,FALSE,"Pla_Preço";#N/A,#N/A,FALSE,"Crono"}</definedName>
    <definedName name="dsgjhxgn" localSheetId="12" hidden="1">{#N/A,#N/A,FALSE,"Pla_Preço";#N/A,#N/A,FALSE,"Crono"}</definedName>
    <definedName name="dsgjhxgn" localSheetId="13" hidden="1">{#N/A,#N/A,FALSE,"Pla_Preço";#N/A,#N/A,FALSE,"Crono"}</definedName>
    <definedName name="dsgjhxgn" localSheetId="14" hidden="1">{#N/A,#N/A,FALSE,"Pla_Preço";#N/A,#N/A,FALSE,"Crono"}</definedName>
    <definedName name="dsgjhxgn" localSheetId="15" hidden="1">{#N/A,#N/A,FALSE,"Pla_Preço";#N/A,#N/A,FALSE,"Crono"}</definedName>
    <definedName name="dsgjhxgn" localSheetId="16" hidden="1">{#N/A,#N/A,FALSE,"Pla_Preço";#N/A,#N/A,FALSE,"Crono"}</definedName>
    <definedName name="dsgjhxgn" localSheetId="17" hidden="1">{#N/A,#N/A,FALSE,"Pla_Preço";#N/A,#N/A,FALSE,"Crono"}</definedName>
    <definedName name="dsgjhxgn" hidden="1">{#N/A,#N/A,FALSE,"Pla_Preço";#N/A,#N/A,FALSE,"Crono"}</definedName>
    <definedName name="DSS03BC">[22]Serviços!$G$52</definedName>
    <definedName name="EA" localSheetId="10">#REF!</definedName>
    <definedName name="EA" localSheetId="11">#REF!</definedName>
    <definedName name="EA" localSheetId="12">#REF!</definedName>
    <definedName name="EA" localSheetId="13">#REF!</definedName>
    <definedName name="EA" localSheetId="14">#REF!</definedName>
    <definedName name="EA" localSheetId="15">#REF!</definedName>
    <definedName name="EA" localSheetId="16">#REF!</definedName>
    <definedName name="EA" localSheetId="17">#REF!</definedName>
    <definedName name="EA">#REF!</definedName>
    <definedName name="EJ" localSheetId="10">#REF!</definedName>
    <definedName name="EJ" localSheetId="11">#REF!</definedName>
    <definedName name="EJ" localSheetId="12">#REF!</definedName>
    <definedName name="EJ" localSheetId="13">#REF!</definedName>
    <definedName name="EJ" localSheetId="14">#REF!</definedName>
    <definedName name="EJ" localSheetId="15">#REF!</definedName>
    <definedName name="EJ" localSheetId="16">#REF!</definedName>
    <definedName name="EJ" localSheetId="17">#REF!</definedName>
    <definedName name="EJ">#REF!</definedName>
    <definedName name="EMN" localSheetId="10">#REF!</definedName>
    <definedName name="EMN" localSheetId="11">#REF!</definedName>
    <definedName name="EMN" localSheetId="12">#REF!</definedName>
    <definedName name="EMN" localSheetId="13">#REF!</definedName>
    <definedName name="EMN" localSheetId="14">#REF!</definedName>
    <definedName name="EMN" localSheetId="15">#REF!</definedName>
    <definedName name="EMN" localSheetId="16">#REF!</definedName>
    <definedName name="EMN" localSheetId="17">#REF!</definedName>
    <definedName name="EMN">#REF!</definedName>
    <definedName name="ENCARREGADO">[4]Serviços!$G$60</definedName>
    <definedName name="ENG">[22]Invent.!$B$13</definedName>
    <definedName name="ESC1CAT">[4]Serviços!$G$21</definedName>
    <definedName name="ESCAVJAZIDA">[22]AUXILIARES!$H$617</definedName>
    <definedName name="ESCAVMAT1CAT">'[22]SERVIÇOS AUX'!$H$537</definedName>
    <definedName name="ESCAVMECVAL1CAT">'[22]SERVIÇOS AUX'!$H$617</definedName>
    <definedName name="ESTA1" localSheetId="10">#REF!</definedName>
    <definedName name="ESTA1" localSheetId="11">#REF!</definedName>
    <definedName name="ESTA1" localSheetId="12">#REF!</definedName>
    <definedName name="ESTA1" localSheetId="13">#REF!</definedName>
    <definedName name="ESTA1" localSheetId="14">#REF!</definedName>
    <definedName name="ESTA1" localSheetId="15">#REF!</definedName>
    <definedName name="ESTA1" localSheetId="16">#REF!</definedName>
    <definedName name="ESTA1" localSheetId="17">#REF!</definedName>
    <definedName name="ESTA1">#REF!</definedName>
    <definedName name="Eu" localSheetId="10">#REF!</definedName>
    <definedName name="Eu" localSheetId="11">#REF!</definedName>
    <definedName name="Eu" localSheetId="12">#REF!</definedName>
    <definedName name="Eu" localSheetId="13">#REF!</definedName>
    <definedName name="Eu" localSheetId="14">#REF!</definedName>
    <definedName name="Eu" localSheetId="15">#REF!</definedName>
    <definedName name="Eu" localSheetId="16">#REF!</definedName>
    <definedName name="Eu" localSheetId="17">#REF!</definedName>
    <definedName name="Eu">#REF!</definedName>
    <definedName name="EXPJAZIDA">[22]AUXILIARES!$H$537</definedName>
    <definedName name="EXT">'[2]DADOS GERAIS'!$C$10</definedName>
    <definedName name="EXTE">[5]INVENTÁRIO!$B$27</definedName>
    <definedName name="extenção" localSheetId="10">#REF!</definedName>
    <definedName name="extenção" localSheetId="11">#REF!</definedName>
    <definedName name="extenção" localSheetId="12">#REF!</definedName>
    <definedName name="extenção" localSheetId="13">#REF!</definedName>
    <definedName name="extenção" localSheetId="14">#REF!</definedName>
    <definedName name="extenção" localSheetId="15">#REF!</definedName>
    <definedName name="extenção" localSheetId="16">#REF!</definedName>
    <definedName name="extenção" localSheetId="17">#REF!</definedName>
    <definedName name="extenção">#REF!</definedName>
    <definedName name="f" localSheetId="10">#REF!</definedName>
    <definedName name="f" localSheetId="11">#REF!</definedName>
    <definedName name="f" localSheetId="12">#REF!</definedName>
    <definedName name="f" localSheetId="13">#REF!</definedName>
    <definedName name="f" localSheetId="14">#REF!</definedName>
    <definedName name="f" localSheetId="15">#REF!</definedName>
    <definedName name="f" localSheetId="16">#REF!</definedName>
    <definedName name="f" localSheetId="17">#REF!</definedName>
    <definedName name="f">#REF!</definedName>
    <definedName name="FE" localSheetId="10">#REF!</definedName>
    <definedName name="FE" localSheetId="11">#REF!</definedName>
    <definedName name="FE" localSheetId="12">#REF!</definedName>
    <definedName name="FE" localSheetId="13">#REF!</definedName>
    <definedName name="FE" localSheetId="14">#REF!</definedName>
    <definedName name="FE" localSheetId="15">#REF!</definedName>
    <definedName name="FE" localSheetId="16">#REF!</definedName>
    <definedName name="FE" localSheetId="17">#REF!</definedName>
    <definedName name="FE">#REF!</definedName>
    <definedName name="fhdfhsfd" localSheetId="10">[1]SID_NI_5!#REF!</definedName>
    <definedName name="fhdfhsfd" localSheetId="11">[1]SID_NI_5!#REF!</definedName>
    <definedName name="fhdfhsfd" localSheetId="12">[1]SID_NI_5!#REF!</definedName>
    <definedName name="fhdfhsfd" localSheetId="13">[1]SID_NI_5!#REF!</definedName>
    <definedName name="fhdfhsfd" localSheetId="14">[1]SID_NI_5!#REF!</definedName>
    <definedName name="fhdfhsfd" localSheetId="15">[1]SID_NI_5!#REF!</definedName>
    <definedName name="fhdfhsfd" localSheetId="16">[1]SID_NI_5!#REF!</definedName>
    <definedName name="fhdfhsfd" localSheetId="17">[1]SID_NI_5!#REF!</definedName>
    <definedName name="fhdfhsfd">[1]SID_NI_5!#REF!</definedName>
    <definedName name="FORMA">[4]Serviços!$G$19</definedName>
    <definedName name="FRESA">[22]Serviços!$G$24</definedName>
    <definedName name="FRESADESC">'[22]CONSERVA ROTINEIRA'!$H$777</definedName>
    <definedName name="FRESAGEM">[4]Serviços!$G$31</definedName>
    <definedName name="FSSG" localSheetId="10">#REF!</definedName>
    <definedName name="FSSG" localSheetId="11">#REF!</definedName>
    <definedName name="FSSG" localSheetId="12">#REF!</definedName>
    <definedName name="FSSG" localSheetId="13">#REF!</definedName>
    <definedName name="FSSG" localSheetId="14">#REF!</definedName>
    <definedName name="FSSG" localSheetId="15">#REF!</definedName>
    <definedName name="FSSG" localSheetId="16">#REF!</definedName>
    <definedName name="FSSG" localSheetId="17">#REF!</definedName>
    <definedName name="FSSG">#REF!</definedName>
    <definedName name="GGFF" localSheetId="10">#REF!</definedName>
    <definedName name="GGFF" localSheetId="11">#REF!</definedName>
    <definedName name="GGFF" localSheetId="12">#REF!</definedName>
    <definedName name="GGFF" localSheetId="13">#REF!</definedName>
    <definedName name="GGFF" localSheetId="14">#REF!</definedName>
    <definedName name="GGFF" localSheetId="15">#REF!</definedName>
    <definedName name="GGFF" localSheetId="16">#REF!</definedName>
    <definedName name="GGFF" localSheetId="17">#REF!</definedName>
    <definedName name="GGFF">#REF!</definedName>
    <definedName name="ghgh" localSheetId="10">#REF!</definedName>
    <definedName name="ghgh" localSheetId="11">#REF!</definedName>
    <definedName name="ghgh" localSheetId="12">#REF!</definedName>
    <definedName name="ghgh" localSheetId="13">#REF!</definedName>
    <definedName name="ghgh" localSheetId="14">#REF!</definedName>
    <definedName name="ghgh" localSheetId="15">#REF!</definedName>
    <definedName name="ghgh" localSheetId="16">#REF!</definedName>
    <definedName name="ghgh" localSheetId="17">#REF!</definedName>
    <definedName name="ghgh">#REF!</definedName>
    <definedName name="GI">'[4]Serv. Adm.'!$H$457</definedName>
    <definedName name="GP" localSheetId="10">#REF!</definedName>
    <definedName name="GP" localSheetId="11">#REF!</definedName>
    <definedName name="GP" localSheetId="12">#REF!</definedName>
    <definedName name="GP" localSheetId="13">#REF!</definedName>
    <definedName name="GP" localSheetId="14">#REF!</definedName>
    <definedName name="GP" localSheetId="15">#REF!</definedName>
    <definedName name="GP" localSheetId="16">#REF!</definedName>
    <definedName name="GP" localSheetId="17">#REF!</definedName>
    <definedName name="GP">#REF!</definedName>
    <definedName name="GRAMADA">[4]Serviços!$G$47</definedName>
    <definedName name="GRAMAREPLANTIO" localSheetId="10">[22]AUXILIARES!#REF!</definedName>
    <definedName name="GRAMAREPLANTIO" localSheetId="11">[22]AUXILIARES!#REF!</definedName>
    <definedName name="GRAMAREPLANTIO" localSheetId="12">[22]AUXILIARES!#REF!</definedName>
    <definedName name="GRAMAREPLANTIO" localSheetId="13">[22]AUXILIARES!#REF!</definedName>
    <definedName name="GRAMAREPLANTIO" localSheetId="14">[22]AUXILIARES!#REF!</definedName>
    <definedName name="GRAMAREPLANTIO" localSheetId="15">[22]AUXILIARES!#REF!</definedName>
    <definedName name="GRAMAREPLANTIO" localSheetId="16">[22]AUXILIARES!#REF!</definedName>
    <definedName name="GRAMAREPLANTIO" localSheetId="17">[22]AUXILIARES!#REF!</definedName>
    <definedName name="GRAMAREPLANTIO">[22]AUXILIARES!#REF!</definedName>
    <definedName name="HENC">[5]COMPSERVENC!$H$76</definedName>
    <definedName name="HH" localSheetId="10">#REF!</definedName>
    <definedName name="HH" localSheetId="11">#REF!</definedName>
    <definedName name="HH" localSheetId="12">#REF!</definedName>
    <definedName name="HH" localSheetId="13">#REF!</definedName>
    <definedName name="HH" localSheetId="14">#REF!</definedName>
    <definedName name="HH" localSheetId="15">#REF!</definedName>
    <definedName name="HH" localSheetId="16">#REF!</definedName>
    <definedName name="HH" localSheetId="17">#REF!</definedName>
    <definedName name="HH">#REF!</definedName>
    <definedName name="HJUM" localSheetId="10">#REF!</definedName>
    <definedName name="HJUM" localSheetId="11">#REF!</definedName>
    <definedName name="HJUM" localSheetId="12">#REF!</definedName>
    <definedName name="HJUM" localSheetId="13">#REF!</definedName>
    <definedName name="HJUM" localSheetId="14">#REF!</definedName>
    <definedName name="HJUM" localSheetId="15">#REF!</definedName>
    <definedName name="HJUM" localSheetId="16">#REF!</definedName>
    <definedName name="HJUM" localSheetId="17">#REF!</definedName>
    <definedName name="HJUM">#REF!</definedName>
    <definedName name="HMOTO">[5]COMPMOTSER!$H$38</definedName>
    <definedName name="HSERV">[5]COMPSERVENC!$H$38</definedName>
    <definedName name="IMP" localSheetId="10">#REF!</definedName>
    <definedName name="IMP" localSheetId="11">#REF!</definedName>
    <definedName name="IMP" localSheetId="12">#REF!</definedName>
    <definedName name="IMP" localSheetId="13">#REF!</definedName>
    <definedName name="IMP" localSheetId="14">#REF!</definedName>
    <definedName name="IMP" localSheetId="15">#REF!</definedName>
    <definedName name="IMP" localSheetId="16">#REF!</definedName>
    <definedName name="IMP" localSheetId="17">#REF!</definedName>
    <definedName name="IMP">#REF!</definedName>
    <definedName name="IMPR" localSheetId="10">[4]Serviços!#REF!</definedName>
    <definedName name="IMPR" localSheetId="11">[4]Serviços!#REF!</definedName>
    <definedName name="IMPR" localSheetId="12">[4]Serviços!#REF!</definedName>
    <definedName name="IMPR" localSheetId="13">[4]Serviços!#REF!</definedName>
    <definedName name="IMPR" localSheetId="14">[4]Serviços!#REF!</definedName>
    <definedName name="IMPR" localSheetId="15">[4]Serviços!#REF!</definedName>
    <definedName name="IMPR" localSheetId="16">[4]Serviços!#REF!</definedName>
    <definedName name="IMPR" localSheetId="17">[4]Serviços!#REF!</definedName>
    <definedName name="IMPR">[4]Serviços!#REF!</definedName>
    <definedName name="IMPRESSAO" localSheetId="10">#REF!</definedName>
    <definedName name="IMPRESSAO" localSheetId="11">#REF!</definedName>
    <definedName name="IMPRESSAO" localSheetId="12">#REF!</definedName>
    <definedName name="IMPRESSAO" localSheetId="13">#REF!</definedName>
    <definedName name="IMPRESSAO" localSheetId="14">#REF!</definedName>
    <definedName name="IMPRESSAO" localSheetId="15">#REF!</definedName>
    <definedName name="IMPRESSAO" localSheetId="16">#REF!</definedName>
    <definedName name="IMPRESSAO" localSheetId="17">#REF!</definedName>
    <definedName name="IMPRESSAO">#REF!</definedName>
    <definedName name="IMPRIMA" localSheetId="10">'[22]CONSERVA ROTINEIRA'!#REF!</definedName>
    <definedName name="IMPRIMA" localSheetId="11">'[22]CONSERVA ROTINEIRA'!#REF!</definedName>
    <definedName name="IMPRIMA" localSheetId="12">'[22]CONSERVA ROTINEIRA'!#REF!</definedName>
    <definedName name="IMPRIMA" localSheetId="13">'[22]CONSERVA ROTINEIRA'!#REF!</definedName>
    <definedName name="IMPRIMA" localSheetId="14">'[22]CONSERVA ROTINEIRA'!#REF!</definedName>
    <definedName name="IMPRIMA" localSheetId="15">'[22]CONSERVA ROTINEIRA'!#REF!</definedName>
    <definedName name="IMPRIMA" localSheetId="16">'[22]CONSERVA ROTINEIRA'!#REF!</definedName>
    <definedName name="IMPRIMA" localSheetId="17">'[22]CONSERVA ROTINEIRA'!#REF!</definedName>
    <definedName name="IMPRIMA">'[22]CONSERVA ROTINEIRA'!#REF!</definedName>
    <definedName name="IMPRIMAÇÃO" localSheetId="10">#REF!</definedName>
    <definedName name="IMPRIMAÇÃO" localSheetId="11">#REF!</definedName>
    <definedName name="IMPRIMAÇÃO" localSheetId="12">#REF!</definedName>
    <definedName name="IMPRIMAÇÃO" localSheetId="13">#REF!</definedName>
    <definedName name="IMPRIMAÇÃO" localSheetId="14">#REF!</definedName>
    <definedName name="IMPRIMAÇÃO" localSheetId="15">#REF!</definedName>
    <definedName name="IMPRIMAÇÃO" localSheetId="16">#REF!</definedName>
    <definedName name="IMPRIMAÇÃO" localSheetId="17">#REF!</definedName>
    <definedName name="IMPRIMAÇÃO">#REF!</definedName>
    <definedName name="INSTALAÇÃO">[4]Instalação!$T$34</definedName>
    <definedName name="jnxcfhnxc" localSheetId="10">#REF!</definedName>
    <definedName name="jnxcfhnxc" localSheetId="11">#REF!</definedName>
    <definedName name="jnxcfhnxc" localSheetId="12">#REF!</definedName>
    <definedName name="jnxcfhnxc" localSheetId="13">#REF!</definedName>
    <definedName name="jnxcfhnxc" localSheetId="14">#REF!</definedName>
    <definedName name="jnxcfhnxc" localSheetId="15">#REF!</definedName>
    <definedName name="jnxcfhnxc" localSheetId="16">#REF!</definedName>
    <definedName name="jnxcfhnxc" localSheetId="17">#REF!</definedName>
    <definedName name="jnxcfhnxc">#REF!</definedName>
    <definedName name="JOGADA">[4]Serviços!$G$23</definedName>
    <definedName name="KGKG" localSheetId="10">#REF!</definedName>
    <definedName name="KGKG" localSheetId="11">#REF!</definedName>
    <definedName name="KGKG" localSheetId="12">#REF!</definedName>
    <definedName name="KGKG" localSheetId="13">#REF!</definedName>
    <definedName name="KGKG" localSheetId="14">#REF!</definedName>
    <definedName name="KGKG" localSheetId="15">#REF!</definedName>
    <definedName name="KGKG" localSheetId="16">#REF!</definedName>
    <definedName name="KGKG" localSheetId="17">#REF!</definedName>
    <definedName name="KGKG">#REF!</definedName>
    <definedName name="Kincc" localSheetId="10">#REF!</definedName>
    <definedName name="Kincc" localSheetId="11">#REF!</definedName>
    <definedName name="Kincc" localSheetId="12">#REF!</definedName>
    <definedName name="Kincc" localSheetId="13">#REF!</definedName>
    <definedName name="Kincc" localSheetId="14">#REF!</definedName>
    <definedName name="Kincc" localSheetId="15">#REF!</definedName>
    <definedName name="Kincc" localSheetId="16">#REF!</definedName>
    <definedName name="Kincc" localSheetId="17">#REF!</definedName>
    <definedName name="Kincc">#REF!</definedName>
    <definedName name="KKKK" localSheetId="10">#REF!</definedName>
    <definedName name="KKKK" localSheetId="11">#REF!</definedName>
    <definedName name="KKKK" localSheetId="12">#REF!</definedName>
    <definedName name="KKKK" localSheetId="13">#REF!</definedName>
    <definedName name="KKKK" localSheetId="14">#REF!</definedName>
    <definedName name="KKKK" localSheetId="15">#REF!</definedName>
    <definedName name="KKKK" localSheetId="16">#REF!</definedName>
    <definedName name="KKKK" localSheetId="17">#REF!</definedName>
    <definedName name="KKKK">#REF!</definedName>
    <definedName name="Koae" localSheetId="10">#REF!</definedName>
    <definedName name="Koae" localSheetId="11">#REF!</definedName>
    <definedName name="Koae" localSheetId="12">#REF!</definedName>
    <definedName name="Koae" localSheetId="13">#REF!</definedName>
    <definedName name="Koae" localSheetId="14">#REF!</definedName>
    <definedName name="Koae" localSheetId="15">#REF!</definedName>
    <definedName name="Koae" localSheetId="16">#REF!</definedName>
    <definedName name="Koae" localSheetId="17">#REF!</definedName>
    <definedName name="Koae">#REF!</definedName>
    <definedName name="Kp" localSheetId="10">#REF!</definedName>
    <definedName name="Kp" localSheetId="11">#REF!</definedName>
    <definedName name="Kp" localSheetId="12">#REF!</definedName>
    <definedName name="Kp" localSheetId="13">#REF!</definedName>
    <definedName name="Kp" localSheetId="14">#REF!</definedName>
    <definedName name="Kp" localSheetId="15">#REF!</definedName>
    <definedName name="Kp" localSheetId="16">#REF!</definedName>
    <definedName name="Kp" localSheetId="17">#REF!</definedName>
    <definedName name="Kp">#REF!</definedName>
    <definedName name="Kt" localSheetId="10">#REF!</definedName>
    <definedName name="Kt" localSheetId="11">#REF!</definedName>
    <definedName name="Kt" localSheetId="12">#REF!</definedName>
    <definedName name="Kt" localSheetId="13">#REF!</definedName>
    <definedName name="Kt" localSheetId="14">#REF!</definedName>
    <definedName name="Kt" localSheetId="15">#REF!</definedName>
    <definedName name="Kt" localSheetId="16">#REF!</definedName>
    <definedName name="Kt" localSheetId="17">#REF!</definedName>
    <definedName name="Kt">#REF!</definedName>
    <definedName name="LB">[4]Serviços!$G$36</definedName>
    <definedName name="LBU" localSheetId="10">#REF!</definedName>
    <definedName name="LBU" localSheetId="11">#REF!</definedName>
    <definedName name="LBU" localSheetId="12">#REF!</definedName>
    <definedName name="LBU" localSheetId="13">#REF!</definedName>
    <definedName name="LBU" localSheetId="14">#REF!</definedName>
    <definedName name="LBU" localSheetId="15">#REF!</definedName>
    <definedName name="LBU" localSheetId="16">#REF!</definedName>
    <definedName name="LBU" localSheetId="17">#REF!</definedName>
    <definedName name="LBU">#REF!</definedName>
    <definedName name="LDA" localSheetId="10">#REF!</definedName>
    <definedName name="LDA" localSheetId="11">#REF!</definedName>
    <definedName name="LDA" localSheetId="12">#REF!</definedName>
    <definedName name="LDA" localSheetId="13">#REF!</definedName>
    <definedName name="LDA" localSheetId="14">#REF!</definedName>
    <definedName name="LDA" localSheetId="15">#REF!</definedName>
    <definedName name="LDA" localSheetId="16">#REF!</definedName>
    <definedName name="LDA" localSheetId="17">#REF!</definedName>
    <definedName name="LDA">#REF!</definedName>
    <definedName name="LEIVAS">[4]Serviços!$G$25</definedName>
    <definedName name="LIM_INF" localSheetId="10">'[47]ANEXO 02'!$F$16</definedName>
    <definedName name="LIM_INF" localSheetId="11">'[47]ANEXO 02'!$F$16</definedName>
    <definedName name="LIM_INF" localSheetId="12">'[47]ANEXO 02'!$F$16</definedName>
    <definedName name="LIM_INF" localSheetId="13">'[48]ANEXO 02'!$F$16</definedName>
    <definedName name="LIM_INF" localSheetId="14">'[48]ANEXO 02'!$F$16</definedName>
    <definedName name="LIM_INF" localSheetId="15">'[47]ANEXO 02'!$F$16</definedName>
    <definedName name="LIM_INF" localSheetId="16">'[48]ANEXO 02'!$F$16</definedName>
    <definedName name="LIM_INF" localSheetId="17">'[48]ANEXO 02'!$F$16</definedName>
    <definedName name="LIM_INF">'[49]ANEXO 02'!$F$16</definedName>
    <definedName name="LIM_SUP" localSheetId="10">'[47]ANEXO 02'!$F$17</definedName>
    <definedName name="LIM_SUP" localSheetId="11">'[47]ANEXO 02'!$F$17</definedName>
    <definedName name="LIM_SUP" localSheetId="12">'[47]ANEXO 02'!$F$17</definedName>
    <definedName name="LIM_SUP" localSheetId="13">'[48]ANEXO 02'!$F$17</definedName>
    <definedName name="LIM_SUP" localSheetId="14">'[48]ANEXO 02'!$F$17</definedName>
    <definedName name="LIM_SUP" localSheetId="15">'[47]ANEXO 02'!$F$17</definedName>
    <definedName name="LIM_SUP" localSheetId="16">'[48]ANEXO 02'!$F$17</definedName>
    <definedName name="LIM_SUP" localSheetId="17">'[48]ANEXO 02'!$F$17</definedName>
    <definedName name="LIM_SUP">'[49]ANEXO 02'!$F$17</definedName>
    <definedName name="LIMPJAZIDA">[22]AUXILIARES!$H$457</definedName>
    <definedName name="LIXO" localSheetId="10">[1]SID_NI_5!#REF!</definedName>
    <definedName name="LIXO" localSheetId="11">[1]SID_NI_5!#REF!</definedName>
    <definedName name="LIXO" localSheetId="12">[1]SID_NI_5!#REF!</definedName>
    <definedName name="LIXO" localSheetId="13">[1]SID_NI_5!#REF!</definedName>
    <definedName name="LIXO" localSheetId="14">[1]SID_NI_5!#REF!</definedName>
    <definedName name="LIXO" localSheetId="15">[1]SID_NI_5!#REF!</definedName>
    <definedName name="LIXO" localSheetId="16">[1]SID_NI_5!#REF!</definedName>
    <definedName name="LIXO" localSheetId="17">[1]SID_NI_5!#REF!</definedName>
    <definedName name="LIXO">[1]SID_NI_5!#REF!</definedName>
    <definedName name="LOC" localSheetId="10">#REF!</definedName>
    <definedName name="LOC" localSheetId="11">#REF!</definedName>
    <definedName name="LOC" localSheetId="12">#REF!</definedName>
    <definedName name="LOC" localSheetId="13">#REF!</definedName>
    <definedName name="LOC" localSheetId="14">#REF!</definedName>
    <definedName name="LOC" localSheetId="15">#REF!</definedName>
    <definedName name="LOC" localSheetId="16">#REF!</definedName>
    <definedName name="LOC" localSheetId="17">#REF!</definedName>
    <definedName name="LOC">#REF!</definedName>
    <definedName name="LOCAL" localSheetId="10">[2]TLCB5!#REF!</definedName>
    <definedName name="LOCAL" localSheetId="11">[2]TLCB5!#REF!</definedName>
    <definedName name="LOCAL" localSheetId="12">[2]TLCB5!#REF!</definedName>
    <definedName name="LOCAL" localSheetId="13">[2]TLCB5!#REF!</definedName>
    <definedName name="LOCAL" localSheetId="14">[2]TLCB5!#REF!</definedName>
    <definedName name="LOCAL" localSheetId="15">[2]TLCB5!#REF!</definedName>
    <definedName name="LOCAL" localSheetId="16">[2]TLCB5!#REF!</definedName>
    <definedName name="LOCAL" localSheetId="17">[2]TLCB5!#REF!</definedName>
    <definedName name="LOCAL">[2]TLCB5!#REF!</definedName>
    <definedName name="LP">[4]Serviços!$G$20</definedName>
    <definedName name="LPS">[4]Serviços!$G$38</definedName>
    <definedName name="LPTE" localSheetId="10">#REF!</definedName>
    <definedName name="LPTE" localSheetId="11">#REF!</definedName>
    <definedName name="LPTE" localSheetId="12">#REF!</definedName>
    <definedName name="LPTE" localSheetId="13">#REF!</definedName>
    <definedName name="LPTE" localSheetId="14">#REF!</definedName>
    <definedName name="LPTE" localSheetId="15">#REF!</definedName>
    <definedName name="LPTE" localSheetId="16">#REF!</definedName>
    <definedName name="LPTE" localSheetId="17">#REF!</definedName>
    <definedName name="LPTE">#REF!</definedName>
    <definedName name="LSMF" localSheetId="10">#REF!</definedName>
    <definedName name="LSMF" localSheetId="11">#REF!</definedName>
    <definedName name="LSMF" localSheetId="12">#REF!</definedName>
    <definedName name="LSMF" localSheetId="13">#REF!</definedName>
    <definedName name="LSMF" localSheetId="14">#REF!</definedName>
    <definedName name="LSMF" localSheetId="15">#REF!</definedName>
    <definedName name="LSMF" localSheetId="16">#REF!</definedName>
    <definedName name="LSMF" localSheetId="17">#REF!</definedName>
    <definedName name="LSMF">#REF!</definedName>
    <definedName name="LVC" localSheetId="10">#REF!</definedName>
    <definedName name="LVC" localSheetId="11">#REF!</definedName>
    <definedName name="LVC" localSheetId="12">#REF!</definedName>
    <definedName name="LVC" localSheetId="13">#REF!</definedName>
    <definedName name="LVC" localSheetId="14">#REF!</definedName>
    <definedName name="LVC" localSheetId="15">#REF!</definedName>
    <definedName name="LVC" localSheetId="16">#REF!</definedName>
    <definedName name="LVC" localSheetId="17">#REF!</definedName>
    <definedName name="LVC">#REF!</definedName>
    <definedName name="LVD">'[22]CONSERVA ROTINEIRA'!$H$1017</definedName>
    <definedName name="MACAP50">[4]Comparativo!$G$26</definedName>
    <definedName name="MACM30">[4]Comparativo!$G$27</definedName>
    <definedName name="MAEMULFLEX">[4]Comparativo!$G$32</definedName>
    <definedName name="MARR1C">[4]Comparativo!$G$28</definedName>
    <definedName name="MARR1CP">[4]Comparativo!$G$29</definedName>
    <definedName name="MARR2CP">[50]Plan1!$G$35</definedName>
    <definedName name="MAT">[22]Invent.!$B$14</definedName>
    <definedName name="MBF" localSheetId="10">#REF!</definedName>
    <definedName name="MBF" localSheetId="11">#REF!</definedName>
    <definedName name="MBF" localSheetId="12">#REF!</definedName>
    <definedName name="MBF" localSheetId="13">#REF!</definedName>
    <definedName name="MBF" localSheetId="14">#REF!</definedName>
    <definedName name="MBF" localSheetId="15">#REF!</definedName>
    <definedName name="MBF" localSheetId="16">#REF!</definedName>
    <definedName name="MBF" localSheetId="17">#REF!</definedName>
    <definedName name="MBF">#REF!</definedName>
    <definedName name="MBQ" localSheetId="10">#REF!</definedName>
    <definedName name="MBQ" localSheetId="11">#REF!</definedName>
    <definedName name="MBQ" localSheetId="12">#REF!</definedName>
    <definedName name="MBQ" localSheetId="13">#REF!</definedName>
    <definedName name="MBQ" localSheetId="14">#REF!</definedName>
    <definedName name="MBQ" localSheetId="15">#REF!</definedName>
    <definedName name="MBQ" localSheetId="16">#REF!</definedName>
    <definedName name="MBQ" localSheetId="17">#REF!</definedName>
    <definedName name="MBQ">#REF!</definedName>
    <definedName name="MBQA" localSheetId="10">#REF!</definedName>
    <definedName name="MBQA" localSheetId="11">#REF!</definedName>
    <definedName name="MBQA" localSheetId="12">#REF!</definedName>
    <definedName name="MBQA" localSheetId="13">#REF!</definedName>
    <definedName name="MBQA" localSheetId="14">#REF!</definedName>
    <definedName name="MBQA" localSheetId="15">#REF!</definedName>
    <definedName name="MBQA" localSheetId="16">#REF!</definedName>
    <definedName name="MBQA" localSheetId="17">#REF!</definedName>
    <definedName name="MBQA">#REF!</definedName>
    <definedName name="MBQT" localSheetId="10">#REF!</definedName>
    <definedName name="MBQT" localSheetId="11">#REF!</definedName>
    <definedName name="MBQT" localSheetId="12">#REF!</definedName>
    <definedName name="MBQT" localSheetId="13">#REF!</definedName>
    <definedName name="MBQT" localSheetId="14">#REF!</definedName>
    <definedName name="MBQT" localSheetId="15">#REF!</definedName>
    <definedName name="MBQT" localSheetId="16">#REF!</definedName>
    <definedName name="MBQT" localSheetId="17">#REF!</definedName>
    <definedName name="MBQT">#REF!</definedName>
    <definedName name="MBUQ">[4]Serviços!$G$16</definedName>
    <definedName name="MBUQACBC">'[22]SERVIÇOS AUX'!$H$57</definedName>
    <definedName name="MD" localSheetId="10">#REF!</definedName>
    <definedName name="MD" localSheetId="11">#REF!</definedName>
    <definedName name="MD" localSheetId="12">#REF!</definedName>
    <definedName name="MD" localSheetId="13">#REF!</definedName>
    <definedName name="MD" localSheetId="14">#REF!</definedName>
    <definedName name="MD" localSheetId="15">#REF!</definedName>
    <definedName name="MD" localSheetId="16">#REF!</definedName>
    <definedName name="MD" localSheetId="17">#REF!</definedName>
    <definedName name="MD">#REF!</definedName>
    <definedName name="MEMORIA" localSheetId="10">[1]SID_NI_5!#REF!</definedName>
    <definedName name="MEMORIA" localSheetId="11">[1]SID_NI_5!#REF!</definedName>
    <definedName name="MEMORIA" localSheetId="12">[1]SID_NI_5!#REF!</definedName>
    <definedName name="MEMORIA" localSheetId="13">[1]SID_NI_5!#REF!</definedName>
    <definedName name="MEMORIA" localSheetId="14">[1]SID_NI_5!#REF!</definedName>
    <definedName name="MEMORIA" localSheetId="15">[1]SID_NI_5!#REF!</definedName>
    <definedName name="MEMORIA" localSheetId="16">[1]SID_NI_5!#REF!</definedName>
    <definedName name="MEMORIA" localSheetId="17">[1]SID_NI_5!#REF!</definedName>
    <definedName name="MEMORIA">[1]SID_NI_5!#REF!</definedName>
    <definedName name="MF">[5]INVENTÁRIO!$E$38</definedName>
    <definedName name="MICRO0.8" localSheetId="10">[22]Serviços!#REF!</definedName>
    <definedName name="MICRO0.8" localSheetId="11">[22]Serviços!#REF!</definedName>
    <definedName name="MICRO0.8" localSheetId="12">[22]Serviços!#REF!</definedName>
    <definedName name="MICRO0.8" localSheetId="13">[22]Serviços!#REF!</definedName>
    <definedName name="MICRO0.8" localSheetId="14">[22]Serviços!#REF!</definedName>
    <definedName name="MICRO0.8" localSheetId="15">[22]Serviços!#REF!</definedName>
    <definedName name="MICRO0.8" localSheetId="16">[22]Serviços!#REF!</definedName>
    <definedName name="MICRO0.8" localSheetId="17">[22]Serviços!#REF!</definedName>
    <definedName name="MICRO0.8">[22]Serviços!#REF!</definedName>
    <definedName name="MICRO0.8BC" localSheetId="10">[22]PREVENTIVA!#REF!</definedName>
    <definedName name="MICRO0.8BC" localSheetId="11">[22]PREVENTIVA!#REF!</definedName>
    <definedName name="MICRO0.8BC" localSheetId="12">[22]PREVENTIVA!#REF!</definedName>
    <definedName name="MICRO0.8BC" localSheetId="13">[22]PREVENTIVA!#REF!</definedName>
    <definedName name="MICRO0.8BC" localSheetId="14">[22]PREVENTIVA!#REF!</definedName>
    <definedName name="MICRO0.8BC" localSheetId="15">[22]PREVENTIVA!#REF!</definedName>
    <definedName name="MICRO0.8BC" localSheetId="16">[22]PREVENTIVA!#REF!</definedName>
    <definedName name="MICRO0.8BC" localSheetId="17">[22]PREVENTIVA!#REF!</definedName>
    <definedName name="MICRO0.8BC">[22]PREVENTIVA!#REF!</definedName>
    <definedName name="MICRO1.5">[4]Serviços!$G$53</definedName>
    <definedName name="MICRO1.5BC">[22]PREVENTIVA!$H$59</definedName>
    <definedName name="mmm" localSheetId="10">#REF!</definedName>
    <definedName name="mmm" localSheetId="11">#REF!</definedName>
    <definedName name="mmm" localSheetId="12">#REF!</definedName>
    <definedName name="mmm" localSheetId="13">#REF!</definedName>
    <definedName name="mmm" localSheetId="14">#REF!</definedName>
    <definedName name="mmm" localSheetId="15">#REF!</definedName>
    <definedName name="mmm" localSheetId="16">#REF!</definedName>
    <definedName name="mmm" localSheetId="17">#REF!</definedName>
    <definedName name="mmm">#REF!</definedName>
    <definedName name="MOBILIZAÇÃO">[22]Mobiliz.!$I$53</definedName>
    <definedName name="MOTOSERRA">[4]Serviços!$G$64</definedName>
    <definedName name="MPACAP">'[22]MB VIAB.'!$E$44</definedName>
    <definedName name="MPACM">'[22]MB VIAB.'!$E$45</definedName>
    <definedName name="MPARL1CE">'[22]MB VIAB.'!$E$47</definedName>
    <definedName name="MPARR1C">'[22]MB VIAB.'!$E$46</definedName>
    <definedName name="MPTCAP">'[22]MB VIAB.'!$G$44</definedName>
    <definedName name="MPTCM">'[22]MB VIAB.'!$G$45</definedName>
    <definedName name="MPTRL1CE">'[22]MB VIAB.'!$G$47</definedName>
    <definedName name="MPTRR1C">'[22]MB VIAB.'!$G$46</definedName>
    <definedName name="MSICRO">[5]INVENTÁRIO!$B$1</definedName>
    <definedName name="MTCAP50">[4]Comparativo!$H$26</definedName>
    <definedName name="MTCM30">[4]Comparativo!$H$27</definedName>
    <definedName name="MTEMULFLEX">[4]Comparativo!$H$32</definedName>
    <definedName name="MTRR1C">[4]Comparativo!$H$28</definedName>
    <definedName name="MTRR1CP">[4]Comparativo!$H$29</definedName>
    <definedName name="MTRR2CP">[50]Plan1!$H$35</definedName>
    <definedName name="MUDAS">[4]Serviços!$G$24</definedName>
    <definedName name="novo" localSheetId="10">#REF!</definedName>
    <definedName name="novo" localSheetId="11">#REF!</definedName>
    <definedName name="novo" localSheetId="12">#REF!</definedName>
    <definedName name="novo" localSheetId="13">#REF!</definedName>
    <definedName name="novo" localSheetId="14">#REF!</definedName>
    <definedName name="novo" localSheetId="15">#REF!</definedName>
    <definedName name="novo" localSheetId="16">#REF!</definedName>
    <definedName name="novo" localSheetId="17">#REF!</definedName>
    <definedName name="novo">#REF!</definedName>
    <definedName name="o" localSheetId="10">[1]SID_NI_5!#REF!</definedName>
    <definedName name="o" localSheetId="11">[1]SID_NI_5!#REF!</definedName>
    <definedName name="o" localSheetId="12">[1]SID_NI_5!#REF!</definedName>
    <definedName name="o" localSheetId="13">[1]SID_NI_5!#REF!</definedName>
    <definedName name="o" localSheetId="14">[1]SID_NI_5!#REF!</definedName>
    <definedName name="o" localSheetId="15">[1]SID_NI_5!#REF!</definedName>
    <definedName name="o" localSheetId="16">[1]SID_NI_5!#REF!</definedName>
    <definedName name="o" localSheetId="17">[1]SID_NI_5!#REF!</definedName>
    <definedName name="o">[1]SID_NI_5!#REF!</definedName>
    <definedName name="ORC" localSheetId="10">#REF!</definedName>
    <definedName name="ORC" localSheetId="11">#REF!</definedName>
    <definedName name="ORC" localSheetId="12">#REF!</definedName>
    <definedName name="ORC" localSheetId="13">#REF!</definedName>
    <definedName name="ORC" localSheetId="14">#REF!</definedName>
    <definedName name="ORC" localSheetId="15">#REF!</definedName>
    <definedName name="ORC" localSheetId="16">#REF!</definedName>
    <definedName name="ORC" localSheetId="17">#REF!</definedName>
    <definedName name="ORC">#REF!</definedName>
    <definedName name="ORIGEMCAP">'[22]MB VIAB.'!$C$44</definedName>
    <definedName name="ORIGEMCM30">'[22]MB VIAB.'!$C$45</definedName>
    <definedName name="ORIGEMRL1CE">'[22]MB VIAB.'!$C$47</definedName>
    <definedName name="ORIGEMRR1C">'[22]MB VIAB.'!$C$46</definedName>
    <definedName name="OUTR" localSheetId="10">#REF!</definedName>
    <definedName name="OUTR" localSheetId="11">#REF!</definedName>
    <definedName name="OUTR" localSheetId="12">#REF!</definedName>
    <definedName name="OUTR" localSheetId="13">#REF!</definedName>
    <definedName name="OUTR" localSheetId="14">#REF!</definedName>
    <definedName name="OUTR" localSheetId="15">#REF!</definedName>
    <definedName name="OUTR" localSheetId="16">#REF!</definedName>
    <definedName name="OUTR" localSheetId="17">#REF!</definedName>
    <definedName name="OUTR">#REF!</definedName>
    <definedName name="PACAP20MBUQ">'[4]Preço MBet.'!$I$10</definedName>
    <definedName name="PACAPMBUQ">'[22]Unit MB'!$H$11</definedName>
    <definedName name="PACM30RP">'[4]Preço MBet.'!$I$6</definedName>
    <definedName name="PACM30TB">'[5]AQ TR MB'!$I$5</definedName>
    <definedName name="PACMI">'[22]Unit MB'!$H$13</definedName>
    <definedName name="PACMRP" localSheetId="10">'[22]Unit MB'!#REF!</definedName>
    <definedName name="PACMRP" localSheetId="11">'[22]Unit MB'!#REF!</definedName>
    <definedName name="PACMRP" localSheetId="12">'[22]Unit MB'!#REF!</definedName>
    <definedName name="PACMRP" localSheetId="13">'[22]Unit MB'!#REF!</definedName>
    <definedName name="PACMRP" localSheetId="14">'[22]Unit MB'!#REF!</definedName>
    <definedName name="PACMRP" localSheetId="15">'[22]Unit MB'!#REF!</definedName>
    <definedName name="PACMRP" localSheetId="16">'[22]Unit MB'!#REF!</definedName>
    <definedName name="PACMRP" localSheetId="17">'[22]Unit MB'!#REF!</definedName>
    <definedName name="PACMRP">'[22]Unit MB'!#REF!</definedName>
    <definedName name="PAEMULCS">'[5]AQ TR MB'!$I$10</definedName>
    <definedName name="PAEMULFLEX">'[4]Preço MBet.'!$I$12</definedName>
    <definedName name="PAEMULTSD">'[5]AQ TR MB'!$I$12</definedName>
    <definedName name="PAEMULTSS">'[5]AQ TR MB'!$I$11</definedName>
    <definedName name="parl1c0.8" localSheetId="10">'[22]Unit MB'!#REF!</definedName>
    <definedName name="parl1c0.8" localSheetId="11">'[22]Unit MB'!#REF!</definedName>
    <definedName name="parl1c0.8" localSheetId="12">'[22]Unit MB'!#REF!</definedName>
    <definedName name="parl1c0.8" localSheetId="13">'[22]Unit MB'!#REF!</definedName>
    <definedName name="parl1c0.8" localSheetId="14">'[22]Unit MB'!#REF!</definedName>
    <definedName name="parl1c0.8" localSheetId="15">'[22]Unit MB'!#REF!</definedName>
    <definedName name="parl1c0.8" localSheetId="16">'[22]Unit MB'!#REF!</definedName>
    <definedName name="parl1c0.8" localSheetId="17">'[22]Unit MB'!#REF!</definedName>
    <definedName name="parl1c0.8">'[22]Unit MB'!#REF!</definedName>
    <definedName name="PARL1CE">'[22]Unit MB'!$H$15</definedName>
    <definedName name="PARL1CLAMAG">'[5]AQ TR MB'!$I$15</definedName>
    <definedName name="PARL1CMBF">'[5]AQ TR MB'!$I$13</definedName>
    <definedName name="PARMADURA">[4]Rotineira!$H$617</definedName>
    <definedName name="PARR1CCD">'[4]Preço MBet.'!$I$8</definedName>
    <definedName name="PARR1CP">'[50]Preço MBet.'!$I$11</definedName>
    <definedName name="PARR1CPL">'[4]Preço MBet.'!$I$7</definedName>
    <definedName name="PARR1CST">'[4]Preço MBet.'!$I$13</definedName>
    <definedName name="PARR1CTB">'[4]Preço MBet.'!$I$5</definedName>
    <definedName name="PARRUMADA">[4]Rotineira!$H$937</definedName>
    <definedName name="PAUTO" localSheetId="10">#REF!</definedName>
    <definedName name="PAUTO" localSheetId="11">#REF!</definedName>
    <definedName name="PAUTO" localSheetId="12">#REF!</definedName>
    <definedName name="PAUTO" localSheetId="13">#REF!</definedName>
    <definedName name="PAUTO" localSheetId="14">#REF!</definedName>
    <definedName name="PAUTO" localSheetId="15">#REF!</definedName>
    <definedName name="PAUTO" localSheetId="16">#REF!</definedName>
    <definedName name="PAUTO" localSheetId="17">#REF!</definedName>
    <definedName name="PAUTO">#REF!</definedName>
    <definedName name="Payment_Needed">"Pagamento necessário"</definedName>
    <definedName name="PBRITAREM">[4]Rotineira!$H$137</definedName>
    <definedName name="PCAI" localSheetId="10">#REF!</definedName>
    <definedName name="PCAI" localSheetId="11">#REF!</definedName>
    <definedName name="PCAI" localSheetId="12">#REF!</definedName>
    <definedName name="PCAI" localSheetId="13">#REF!</definedName>
    <definedName name="PCAI" localSheetId="14">#REF!</definedName>
    <definedName name="PCAI" localSheetId="15">#REF!</definedName>
    <definedName name="PCAI" localSheetId="16">#REF!</definedName>
    <definedName name="PCAI" localSheetId="17">#REF!</definedName>
    <definedName name="PCAI">#REF!</definedName>
    <definedName name="PCAIAÇÃO">[4]Rotineira!$H$2297</definedName>
    <definedName name="PCAP20" localSheetId="10">#REF!</definedName>
    <definedName name="PCAP20" localSheetId="11">#REF!</definedName>
    <definedName name="PCAP20" localSheetId="12">#REF!</definedName>
    <definedName name="PCAP20" localSheetId="13">#REF!</definedName>
    <definedName name="PCAP20" localSheetId="14">#REF!</definedName>
    <definedName name="PCAP20" localSheetId="15">#REF!</definedName>
    <definedName name="PCAP20" localSheetId="16">#REF!</definedName>
    <definedName name="PCAP20" localSheetId="17">#REF!</definedName>
    <definedName name="PCAP20">#REF!</definedName>
    <definedName name="PCAPINA">[4]Rotineira!$H$2777</definedName>
    <definedName name="PCARRO">[4]Veíc.!$H$57</definedName>
    <definedName name="PCCARR" localSheetId="10">#REF!</definedName>
    <definedName name="PCCARR" localSheetId="11">#REF!</definedName>
    <definedName name="PCCARR" localSheetId="12">#REF!</definedName>
    <definedName name="PCCARR" localSheetId="13">#REF!</definedName>
    <definedName name="PCCARR" localSheetId="14">#REF!</definedName>
    <definedName name="PCCARR" localSheetId="15">#REF!</definedName>
    <definedName name="PCCARR" localSheetId="16">#REF!</definedName>
    <definedName name="PCCARR" localSheetId="17">#REF!</definedName>
    <definedName name="PCCARR">#REF!</definedName>
    <definedName name="PCCIM">[4]Rotineira!$H$537</definedName>
    <definedName name="PCCP" localSheetId="10">#REF!</definedName>
    <definedName name="PCCP" localSheetId="11">#REF!</definedName>
    <definedName name="PCCP" localSheetId="12">#REF!</definedName>
    <definedName name="PCCP" localSheetId="13">#REF!</definedName>
    <definedName name="PCCP" localSheetId="14">#REF!</definedName>
    <definedName name="PCCP" localSheetId="15">#REF!</definedName>
    <definedName name="PCCP" localSheetId="16">#REF!</definedName>
    <definedName name="PCCP" localSheetId="17">#REF!</definedName>
    <definedName name="PCCP">#REF!</definedName>
    <definedName name="PCD" localSheetId="10">#REF!</definedName>
    <definedName name="PCD" localSheetId="11">#REF!</definedName>
    <definedName name="PCD" localSheetId="12">#REF!</definedName>
    <definedName name="PCD" localSheetId="13">#REF!</definedName>
    <definedName name="PCD" localSheetId="14">#REF!</definedName>
    <definedName name="PCD" localSheetId="15">#REF!</definedName>
    <definedName name="PCD" localSheetId="16">#REF!</definedName>
    <definedName name="PCD" localSheetId="17">#REF!</definedName>
    <definedName name="PCD">#REF!</definedName>
    <definedName name="PCDF" localSheetId="10">#REF!</definedName>
    <definedName name="PCDF" localSheetId="11">#REF!</definedName>
    <definedName name="PCDF" localSheetId="12">#REF!</definedName>
    <definedName name="PCDF" localSheetId="13">#REF!</definedName>
    <definedName name="PCDF" localSheetId="14">#REF!</definedName>
    <definedName name="PCDF" localSheetId="15">#REF!</definedName>
    <definedName name="PCDF" localSheetId="16">#REF!</definedName>
    <definedName name="PCDF" localSheetId="17">#REF!</definedName>
    <definedName name="PCDF">#REF!</definedName>
    <definedName name="PCLAG">[4]Rotineira!$H$2697</definedName>
    <definedName name="PCMN" localSheetId="10">#REF!</definedName>
    <definedName name="PCMN" localSheetId="11">#REF!</definedName>
    <definedName name="PCMN" localSheetId="12">#REF!</definedName>
    <definedName name="PCMN" localSheetId="13">#REF!</definedName>
    <definedName name="PCMN" localSheetId="14">#REF!</definedName>
    <definedName name="PCMN" localSheetId="15">#REF!</definedName>
    <definedName name="PCMN" localSheetId="16">#REF!</definedName>
    <definedName name="PCMN" localSheetId="17">#REF!</definedName>
    <definedName name="PCMN">#REF!</definedName>
    <definedName name="PCS" localSheetId="10">#REF!</definedName>
    <definedName name="PCS" localSheetId="11">#REF!</definedName>
    <definedName name="PCS" localSheetId="12">#REF!</definedName>
    <definedName name="PCS" localSheetId="13">#REF!</definedName>
    <definedName name="PCS" localSheetId="14">#REF!</definedName>
    <definedName name="PCS" localSheetId="15">#REF!</definedName>
    <definedName name="PCS" localSheetId="16">#REF!</definedName>
    <definedName name="PCS" localSheetId="17">#REF!</definedName>
    <definedName name="PCS">#REF!</definedName>
    <definedName name="PCSA" localSheetId="10">#REF!</definedName>
    <definedName name="PCSA" localSheetId="11">#REF!</definedName>
    <definedName name="PCSA" localSheetId="12">#REF!</definedName>
    <definedName name="PCSA" localSheetId="13">#REF!</definedName>
    <definedName name="PCSA" localSheetId="14">#REF!</definedName>
    <definedName name="PCSA" localSheetId="15">#REF!</definedName>
    <definedName name="PCSA" localSheetId="16">#REF!</definedName>
    <definedName name="PCSA" localSheetId="17">#REF!</definedName>
    <definedName name="PCSA">#REF!</definedName>
    <definedName name="PCST" localSheetId="10">#REF!</definedName>
    <definedName name="PCST" localSheetId="11">#REF!</definedName>
    <definedName name="PCST" localSheetId="12">#REF!</definedName>
    <definedName name="PCST" localSheetId="13">#REF!</definedName>
    <definedName name="PCST" localSheetId="14">#REF!</definedName>
    <definedName name="PCST" localSheetId="15">#REF!</definedName>
    <definedName name="PCST" localSheetId="16">#REF!</definedName>
    <definedName name="PCST" localSheetId="17">#REF!</definedName>
    <definedName name="PCST">#REF!</definedName>
    <definedName name="PDAR02">'[50]Const. Dren.'!$H$137</definedName>
    <definedName name="PDB">[4]Rotineira!$H$1977</definedName>
    <definedName name="PDBU" localSheetId="10">#REF!</definedName>
    <definedName name="PDBU" localSheetId="11">#REF!</definedName>
    <definedName name="PDBU" localSheetId="12">#REF!</definedName>
    <definedName name="PDBU" localSheetId="13">#REF!</definedName>
    <definedName name="PDBU" localSheetId="14">#REF!</definedName>
    <definedName name="PDBU" localSheetId="15">#REF!</definedName>
    <definedName name="PDBU" localSheetId="16">#REF!</definedName>
    <definedName name="PDBU" localSheetId="17">#REF!</definedName>
    <definedName name="PDBU">#REF!</definedName>
    <definedName name="PDCA" localSheetId="10">#REF!</definedName>
    <definedName name="PDCA" localSheetId="11">#REF!</definedName>
    <definedName name="PDCA" localSheetId="12">#REF!</definedName>
    <definedName name="PDCA" localSheetId="13">#REF!</definedName>
    <definedName name="PDCA" localSheetId="14">#REF!</definedName>
    <definedName name="PDCA" localSheetId="15">#REF!</definedName>
    <definedName name="PDCA" localSheetId="16">#REF!</definedName>
    <definedName name="PDCA" localSheetId="17">#REF!</definedName>
    <definedName name="PDCA">#REF!</definedName>
    <definedName name="PDESTOC15">[4]Rotineira!$H$3741</definedName>
    <definedName name="PDESTOC30">[4]Rotineira!$H$3821</definedName>
    <definedName name="PEA" localSheetId="10">#REF!</definedName>
    <definedName name="PEA" localSheetId="11">#REF!</definedName>
    <definedName name="PEA" localSheetId="12">#REF!</definedName>
    <definedName name="PEA" localSheetId="13">#REF!</definedName>
    <definedName name="PEA" localSheetId="14">#REF!</definedName>
    <definedName name="PEA" localSheetId="15">#REF!</definedName>
    <definedName name="PEA" localSheetId="16">#REF!</definedName>
    <definedName name="PEA" localSheetId="17">#REF!</definedName>
    <definedName name="PEA">#REF!</definedName>
    <definedName name="PEAD1200" localSheetId="10">[1]SID_NI_5!#REF!</definedName>
    <definedName name="PEAD1200" localSheetId="11">[1]SID_NI_5!#REF!</definedName>
    <definedName name="PEAD1200" localSheetId="12">[1]SID_NI_5!#REF!</definedName>
    <definedName name="PEAD1200" localSheetId="13">[1]SID_NI_5!#REF!</definedName>
    <definedName name="PEAD1200" localSheetId="14">[1]SID_NI_5!#REF!</definedName>
    <definedName name="PEAD1200" localSheetId="15">[1]SID_NI_5!#REF!</definedName>
    <definedName name="PEAD1200" localSheetId="16">[1]SID_NI_5!#REF!</definedName>
    <definedName name="PEAD1200" localSheetId="17">[1]SID_NI_5!#REF!</definedName>
    <definedName name="PEAD1200">[1]SID_NI_5!#REF!</definedName>
    <definedName name="PEDA01">'[50]Const. Dren.'!$H$217</definedName>
    <definedName name="PEDRAARRUMADA">[22]Serviços!$G$46</definedName>
    <definedName name="PEDRAJOGADA">[22]Serviços!$G$47</definedName>
    <definedName name="PEJ" localSheetId="10">#REF!</definedName>
    <definedName name="PEJ" localSheetId="11">#REF!</definedName>
    <definedName name="PEJ" localSheetId="12">#REF!</definedName>
    <definedName name="PEJ" localSheetId="13">#REF!</definedName>
    <definedName name="PEJ" localSheetId="14">#REF!</definedName>
    <definedName name="PEJ" localSheetId="15">#REF!</definedName>
    <definedName name="PEJ" localSheetId="16">#REF!</definedName>
    <definedName name="PEJ" localSheetId="17">#REF!</definedName>
    <definedName name="PEJ">#REF!</definedName>
    <definedName name="PEMM1CAT">[4]Rotineira!$H$857</definedName>
    <definedName name="PEMN" localSheetId="10">#REF!</definedName>
    <definedName name="PEMN" localSheetId="11">#REF!</definedName>
    <definedName name="PEMN" localSheetId="12">#REF!</definedName>
    <definedName name="PEMN" localSheetId="13">#REF!</definedName>
    <definedName name="PEMN" localSheetId="14">#REF!</definedName>
    <definedName name="PEMN" localSheetId="15">#REF!</definedName>
    <definedName name="PEMN" localSheetId="16">#REF!</definedName>
    <definedName name="PEMN" localSheetId="17">#REF!</definedName>
    <definedName name="PEMN">#REF!</definedName>
    <definedName name="PEN" localSheetId="10">#REF!</definedName>
    <definedName name="PEN" localSheetId="11">#REF!</definedName>
    <definedName name="PEN" localSheetId="12">#REF!</definedName>
    <definedName name="PEN" localSheetId="13">#REF!</definedName>
    <definedName name="PEN" localSheetId="14">#REF!</definedName>
    <definedName name="PEN" localSheetId="15">#REF!</definedName>
    <definedName name="PEN" localSheetId="16">#REF!</definedName>
    <definedName name="PEN" localSheetId="17">#REF!</definedName>
    <definedName name="PEN">#REF!</definedName>
    <definedName name="PET">'[4]Serv. Adm.'!$H$137</definedName>
    <definedName name="PFORMA">[4]Rotineira!$H$697</definedName>
    <definedName name="PFRESAGEM">[4]Rotineira!$H$3497</definedName>
    <definedName name="PGP" localSheetId="10">#REF!</definedName>
    <definedName name="PGP" localSheetId="11">#REF!</definedName>
    <definedName name="PGP" localSheetId="12">#REF!</definedName>
    <definedName name="PGP" localSheetId="13">#REF!</definedName>
    <definedName name="PGP" localSheetId="14">#REF!</definedName>
    <definedName name="PGP" localSheetId="15">#REF!</definedName>
    <definedName name="PGP" localSheetId="16">#REF!</definedName>
    <definedName name="PGP" localSheetId="17">#REF!</definedName>
    <definedName name="PGP">#REF!</definedName>
    <definedName name="PINTFAIXA">[4]Serviços!$G$50</definedName>
    <definedName name="PJOGADA">[4]Rotineira!$H$1017</definedName>
    <definedName name="PL" localSheetId="10">#REF!</definedName>
    <definedName name="PL" localSheetId="11">#REF!</definedName>
    <definedName name="PL" localSheetId="12">#REF!</definedName>
    <definedName name="PL" localSheetId="13">#REF!</definedName>
    <definedName name="PL" localSheetId="14">#REF!</definedName>
    <definedName name="PL" localSheetId="15">#REF!</definedName>
    <definedName name="PL" localSheetId="16">#REF!</definedName>
    <definedName name="PL" localSheetId="17">#REF!</definedName>
    <definedName name="PL">#REF!</definedName>
    <definedName name="PLA" localSheetId="10">#REF!</definedName>
    <definedName name="PLA" localSheetId="11">#REF!</definedName>
    <definedName name="PLA" localSheetId="12">#REF!</definedName>
    <definedName name="PLA" localSheetId="13">#REF!</definedName>
    <definedName name="PLA" localSheetId="14">#REF!</definedName>
    <definedName name="PLA" localSheetId="15">#REF!</definedName>
    <definedName name="PLA" localSheetId="16">#REF!</definedName>
    <definedName name="PLA" localSheetId="17">#REF!</definedName>
    <definedName name="PLA">#REF!</definedName>
    <definedName name="PLACA">[5]INVENTÁRIO!$F$60</definedName>
    <definedName name="PLB">[4]Rotineira!$H$1897</definedName>
    <definedName name="PLBU" localSheetId="10">#REF!</definedName>
    <definedName name="PLBU" localSheetId="11">#REF!</definedName>
    <definedName name="PLBU" localSheetId="12">#REF!</definedName>
    <definedName name="PLBU" localSheetId="13">#REF!</definedName>
    <definedName name="PLBU" localSheetId="14">#REF!</definedName>
    <definedName name="PLBU" localSheetId="15">#REF!</definedName>
    <definedName name="PLBU" localSheetId="16">#REF!</definedName>
    <definedName name="PLBU" localSheetId="17">#REF!</definedName>
    <definedName name="PLBU">#REF!</definedName>
    <definedName name="PLDA" localSheetId="10">#REF!</definedName>
    <definedName name="PLDA" localSheetId="11">#REF!</definedName>
    <definedName name="PLDA" localSheetId="12">#REF!</definedName>
    <definedName name="PLDA" localSheetId="13">#REF!</definedName>
    <definedName name="PLDA" localSheetId="14">#REF!</definedName>
    <definedName name="PLDA" localSheetId="15">#REF!</definedName>
    <definedName name="PLDA" localSheetId="16">#REF!</definedName>
    <definedName name="PLDA" localSheetId="17">#REF!</definedName>
    <definedName name="PLDA">#REF!</definedName>
    <definedName name="PLDA1" localSheetId="10">#REF!</definedName>
    <definedName name="PLDA1" localSheetId="11">#REF!</definedName>
    <definedName name="PLDA1" localSheetId="12">#REF!</definedName>
    <definedName name="PLDA1" localSheetId="13">#REF!</definedName>
    <definedName name="PLDA1" localSheetId="14">#REF!</definedName>
    <definedName name="PLDA1" localSheetId="15">#REF!</definedName>
    <definedName name="PLDA1" localSheetId="16">#REF!</definedName>
    <definedName name="PLDA1" localSheetId="17">#REF!</definedName>
    <definedName name="PLDA1">#REF!</definedName>
    <definedName name="PLEIVAS">[4]Rotineira!$H$1177</definedName>
    <definedName name="PLP">[4]Rotineira!$H$777</definedName>
    <definedName name="PLPS">[4]Rotineira!$H$2137</definedName>
    <definedName name="PLPTE" localSheetId="10">#REF!</definedName>
    <definedName name="PLPTE" localSheetId="11">#REF!</definedName>
    <definedName name="PLPTE" localSheetId="12">#REF!</definedName>
    <definedName name="PLPTE" localSheetId="13">#REF!</definedName>
    <definedName name="PLPTE" localSheetId="14">#REF!</definedName>
    <definedName name="PLPTE" localSheetId="15">#REF!</definedName>
    <definedName name="PLPTE" localSheetId="16">#REF!</definedName>
    <definedName name="PLPTE" localSheetId="17">#REF!</definedName>
    <definedName name="PLPTE">#REF!</definedName>
    <definedName name="PLSM" localSheetId="10">#REF!</definedName>
    <definedName name="PLSM" localSheetId="11">#REF!</definedName>
    <definedName name="PLSM" localSheetId="12">#REF!</definedName>
    <definedName name="PLSM" localSheetId="13">#REF!</definedName>
    <definedName name="PLSM" localSheetId="14">#REF!</definedName>
    <definedName name="PLSM" localSheetId="15">#REF!</definedName>
    <definedName name="PLSM" localSheetId="16">#REF!</definedName>
    <definedName name="PLSM" localSheetId="17">#REF!</definedName>
    <definedName name="PLSM">#REF!</definedName>
    <definedName name="PLSMF">[4]Rotineira!$H$1577</definedName>
    <definedName name="PLT" localSheetId="10">#REF!</definedName>
    <definedName name="PLT" localSheetId="11">#REF!</definedName>
    <definedName name="PLT" localSheetId="12">#REF!</definedName>
    <definedName name="PLT" localSheetId="13">#REF!</definedName>
    <definedName name="PLT" localSheetId="14">#REF!</definedName>
    <definedName name="PLT" localSheetId="15">#REF!</definedName>
    <definedName name="PLT" localSheetId="16">#REF!</definedName>
    <definedName name="PLT" localSheetId="17">#REF!</definedName>
    <definedName name="PLT">#REF!</definedName>
    <definedName name="PLVC" localSheetId="10">#REF!</definedName>
    <definedName name="PLVC" localSheetId="11">#REF!</definedName>
    <definedName name="PLVC" localSheetId="12">#REF!</definedName>
    <definedName name="PLVC" localSheetId="13">#REF!</definedName>
    <definedName name="PLVC" localSheetId="14">#REF!</definedName>
    <definedName name="PLVC" localSheetId="15">#REF!</definedName>
    <definedName name="PLVC" localSheetId="16">#REF!</definedName>
    <definedName name="PLVC" localSheetId="17">#REF!</definedName>
    <definedName name="PLVC">#REF!</definedName>
    <definedName name="PMBQ" localSheetId="10">#REF!</definedName>
    <definedName name="PMBQ" localSheetId="11">#REF!</definedName>
    <definedName name="PMBQ" localSheetId="12">#REF!</definedName>
    <definedName name="PMBQ" localSheetId="13">#REF!</definedName>
    <definedName name="PMBQ" localSheetId="14">#REF!</definedName>
    <definedName name="PMBQ" localSheetId="15">#REF!</definedName>
    <definedName name="PMBQ" localSheetId="16">#REF!</definedName>
    <definedName name="PMBQ" localSheetId="17">#REF!</definedName>
    <definedName name="PMBQ">#REF!</definedName>
    <definedName name="PMBQA" localSheetId="10">#REF!</definedName>
    <definedName name="PMBQA" localSheetId="11">#REF!</definedName>
    <definedName name="PMBQA" localSheetId="12">#REF!</definedName>
    <definedName name="PMBQA" localSheetId="13">#REF!</definedName>
    <definedName name="PMBQA" localSheetId="14">#REF!</definedName>
    <definedName name="PMBQA" localSheetId="15">#REF!</definedName>
    <definedName name="PMBQA" localSheetId="16">#REF!</definedName>
    <definedName name="PMBQA" localSheetId="17">#REF!</definedName>
    <definedName name="PMBQA">#REF!</definedName>
    <definedName name="PMBQT" localSheetId="10">#REF!</definedName>
    <definedName name="PMBQT" localSheetId="11">#REF!</definedName>
    <definedName name="PMBQT" localSheetId="12">#REF!</definedName>
    <definedName name="PMBQT" localSheetId="13">#REF!</definedName>
    <definedName name="PMBQT" localSheetId="14">#REF!</definedName>
    <definedName name="PMBQT" localSheetId="15">#REF!</definedName>
    <definedName name="PMBQT" localSheetId="16">#REF!</definedName>
    <definedName name="PMBQT" localSheetId="17">#REF!</definedName>
    <definedName name="PMBQT">#REF!</definedName>
    <definedName name="PMBUQ">[4]Rotineira!$H$457</definedName>
    <definedName name="PMD" localSheetId="10">#REF!</definedName>
    <definedName name="PMD" localSheetId="11">#REF!</definedName>
    <definedName name="PMD" localSheetId="12">#REF!</definedName>
    <definedName name="PMD" localSheetId="13">#REF!</definedName>
    <definedName name="PMD" localSheetId="14">#REF!</definedName>
    <definedName name="PMD" localSheetId="15">#REF!</definedName>
    <definedName name="PMD" localSheetId="16">#REF!</definedName>
    <definedName name="PMD" localSheetId="17">#REF!</definedName>
    <definedName name="PMD">#REF!</definedName>
    <definedName name="PMFC01">'[50]Const. Dren.'!$H$57</definedName>
    <definedName name="PMICRO1.5">[4]Rotineira!$H$3661</definedName>
    <definedName name="PMOB">[4]Mobiliz.!$I$49</definedName>
    <definedName name="PMRP2ANOS">[4]Rotineira!$H$3257</definedName>
    <definedName name="PMS">'[4]Serv. Adm.'!$H$217</definedName>
    <definedName name="PMUDAS">[4]Rotineira!$H$1097</definedName>
    <definedName name="PONTE">[5]INVENTÁRIO!$D$51</definedName>
    <definedName name="PPEN" localSheetId="10">#REF!</definedName>
    <definedName name="PPEN" localSheetId="11">#REF!</definedName>
    <definedName name="PPEN" localSheetId="12">#REF!</definedName>
    <definedName name="PPEN" localSheetId="13">#REF!</definedName>
    <definedName name="PPEN" localSheetId="14">#REF!</definedName>
    <definedName name="PPEN" localSheetId="15">#REF!</definedName>
    <definedName name="PPEN" localSheetId="16">#REF!</definedName>
    <definedName name="PPEN" localSheetId="17">#REF!</definedName>
    <definedName name="PPEN">#REF!</definedName>
    <definedName name="PPL" localSheetId="10">#REF!</definedName>
    <definedName name="PPL" localSheetId="11">#REF!</definedName>
    <definedName name="PPL" localSheetId="12">#REF!</definedName>
    <definedName name="PPL" localSheetId="13">#REF!</definedName>
    <definedName name="PPL" localSheetId="14">#REF!</definedName>
    <definedName name="PPL" localSheetId="15">#REF!</definedName>
    <definedName name="PPL" localSheetId="16">#REF!</definedName>
    <definedName name="PPL" localSheetId="17">#REF!</definedName>
    <definedName name="PPL">#REF!</definedName>
    <definedName name="PPLA" localSheetId="10">#REF!</definedName>
    <definedName name="PPLA" localSheetId="11">#REF!</definedName>
    <definedName name="PPLA" localSheetId="12">#REF!</definedName>
    <definedName name="PPLA" localSheetId="13">#REF!</definedName>
    <definedName name="PPLA" localSheetId="14">#REF!</definedName>
    <definedName name="PPLA" localSheetId="15">#REF!</definedName>
    <definedName name="PPLA" localSheetId="16">#REF!</definedName>
    <definedName name="PPLA" localSheetId="17">#REF!</definedName>
    <definedName name="PPLA">#REF!</definedName>
    <definedName name="PPLT" localSheetId="10">#REF!</definedName>
    <definedName name="PPLT" localSheetId="11">#REF!</definedName>
    <definedName name="PPLT" localSheetId="12">#REF!</definedName>
    <definedName name="PPLT" localSheetId="13">#REF!</definedName>
    <definedName name="PPLT" localSheetId="14">#REF!</definedName>
    <definedName name="PPLT" localSheetId="15">#REF!</definedName>
    <definedName name="PPLT" localSheetId="16">#REF!</definedName>
    <definedName name="PPLT" localSheetId="17">#REF!</definedName>
    <definedName name="PPLT">#REF!</definedName>
    <definedName name="praca" localSheetId="10">#REF!</definedName>
    <definedName name="praca" localSheetId="11">#REF!</definedName>
    <definedName name="praca" localSheetId="12">#REF!</definedName>
    <definedName name="praca" localSheetId="13">#REF!</definedName>
    <definedName name="praca" localSheetId="14">#REF!</definedName>
    <definedName name="praca" localSheetId="15">#REF!</definedName>
    <definedName name="praca" localSheetId="16">#REF!</definedName>
    <definedName name="praca" localSheetId="17">#REF!</definedName>
    <definedName name="praca">#REF!</definedName>
    <definedName name="praça" localSheetId="10">#REF!</definedName>
    <definedName name="praça" localSheetId="11">#REF!</definedName>
    <definedName name="praça" localSheetId="12">#REF!</definedName>
    <definedName name="praça" localSheetId="13">#REF!</definedName>
    <definedName name="praça" localSheetId="14">#REF!</definedName>
    <definedName name="praça" localSheetId="15">#REF!</definedName>
    <definedName name="praça" localSheetId="16">#REF!</definedName>
    <definedName name="praça" localSheetId="17">#REF!</definedName>
    <definedName name="praça">#REF!</definedName>
    <definedName name="PRBQ" localSheetId="10">#REF!</definedName>
    <definedName name="PRBQ" localSheetId="11">#REF!</definedName>
    <definedName name="PRBQ" localSheetId="12">#REF!</definedName>
    <definedName name="PRBQ" localSheetId="13">#REF!</definedName>
    <definedName name="PRBQ" localSheetId="14">#REF!</definedName>
    <definedName name="PRBQ" localSheetId="15">#REF!</definedName>
    <definedName name="PRBQ" localSheetId="16">#REF!</definedName>
    <definedName name="PRBQ" localSheetId="17">#REF!</definedName>
    <definedName name="PRBQ">#REF!</definedName>
    <definedName name="PRCC" localSheetId="10">#REF!</definedName>
    <definedName name="PRCC" localSheetId="11">#REF!</definedName>
    <definedName name="PRCC" localSheetId="12">#REF!</definedName>
    <definedName name="PRCC" localSheetId="13">#REF!</definedName>
    <definedName name="PRCC" localSheetId="14">#REF!</definedName>
    <definedName name="PRCC" localSheetId="15">#REF!</definedName>
    <definedName name="PRCC" localSheetId="16">#REF!</definedName>
    <definedName name="PRCC" localSheetId="17">#REF!</definedName>
    <definedName name="PRCC">#REF!</definedName>
    <definedName name="PRCCL" localSheetId="10">#REF!</definedName>
    <definedName name="PRCCL" localSheetId="11">#REF!</definedName>
    <definedName name="PRCCL" localSheetId="12">#REF!</definedName>
    <definedName name="PRCCL" localSheetId="13">#REF!</definedName>
    <definedName name="PRCCL" localSheetId="14">#REF!</definedName>
    <definedName name="PRCCL" localSheetId="15">#REF!</definedName>
    <definedName name="PRCCL" localSheetId="16">#REF!</definedName>
    <definedName name="PRCCL" localSheetId="17">#REF!</definedName>
    <definedName name="PRCCL">#REF!</definedName>
    <definedName name="PRDM" localSheetId="10">#REF!</definedName>
    <definedName name="PRDM" localSheetId="11">#REF!</definedName>
    <definedName name="PRDM" localSheetId="12">#REF!</definedName>
    <definedName name="PRDM" localSheetId="13">#REF!</definedName>
    <definedName name="PRDM" localSheetId="14">#REF!</definedName>
    <definedName name="PRDM" localSheetId="15">#REF!</definedName>
    <definedName name="PRDM" localSheetId="16">#REF!</definedName>
    <definedName name="PRDM" localSheetId="17">#REF!</definedName>
    <definedName name="PRDM">#REF!</definedName>
    <definedName name="PRECP" localSheetId="10">#REF!</definedName>
    <definedName name="PRECP" localSheetId="11">#REF!</definedName>
    <definedName name="PRECP" localSheetId="12">#REF!</definedName>
    <definedName name="PRECP" localSheetId="13">#REF!</definedName>
    <definedName name="PRECP" localSheetId="14">#REF!</definedName>
    <definedName name="PRECP" localSheetId="15">#REF!</definedName>
    <definedName name="PRECP" localSheetId="16">#REF!</definedName>
    <definedName name="PRECP" localSheetId="17">#REF!</definedName>
    <definedName name="PRECP">#REF!</definedName>
    <definedName name="PREMN" localSheetId="10">#REF!</definedName>
    <definedName name="PREMN" localSheetId="11">#REF!</definedName>
    <definedName name="PREMN" localSheetId="12">#REF!</definedName>
    <definedName name="PREMN" localSheetId="13">#REF!</definedName>
    <definedName name="PREMN" localSheetId="14">#REF!</definedName>
    <definedName name="PREMN" localSheetId="15">#REF!</definedName>
    <definedName name="PREMN" localSheetId="16">#REF!</definedName>
    <definedName name="PREMN" localSheetId="17">#REF!</definedName>
    <definedName name="PREMN">#REF!</definedName>
    <definedName name="PREMOÇÃOPS">[4]Rotineira!$H$2857</definedName>
    <definedName name="PRETRO">'[4]Serv. Adm.'!$H$377</definedName>
    <definedName name="PRGC">[4]Rotineira!$H$1497</definedName>
    <definedName name="Print_01" localSheetId="10">#REF!</definedName>
    <definedName name="Print_01" localSheetId="11">#REF!</definedName>
    <definedName name="Print_01" localSheetId="12">#REF!</definedName>
    <definedName name="Print_01" localSheetId="13">#REF!</definedName>
    <definedName name="Print_01" localSheetId="14">#REF!</definedName>
    <definedName name="Print_01" localSheetId="15">#REF!</definedName>
    <definedName name="Print_01" localSheetId="16">#REF!</definedName>
    <definedName name="Print_01" localSheetId="17">#REF!</definedName>
    <definedName name="Print_01">#REF!</definedName>
    <definedName name="Print_Area_MI" localSheetId="10">#REF!</definedName>
    <definedName name="Print_Area_MI" localSheetId="11">#REF!</definedName>
    <definedName name="Print_Area_MI" localSheetId="12">#REF!</definedName>
    <definedName name="Print_Area_MI" localSheetId="13">#REF!</definedName>
    <definedName name="Print_Area_MI" localSheetId="14">#REF!</definedName>
    <definedName name="Print_Area_MI" localSheetId="15">#REF!</definedName>
    <definedName name="Print_Area_MI" localSheetId="16">#REF!</definedName>
    <definedName name="Print_Area_MI" localSheetId="17">#REF!</definedName>
    <definedName name="Print_Area_MI">#REF!</definedName>
    <definedName name="PRM">[4]Rotineira!$H$2457</definedName>
    <definedName name="PRM1C" localSheetId="10">#REF!</definedName>
    <definedName name="PRM1C" localSheetId="11">#REF!</definedName>
    <definedName name="PRM1C" localSheetId="12">#REF!</definedName>
    <definedName name="PRM1C" localSheetId="13">#REF!</definedName>
    <definedName name="PRM1C" localSheetId="14">#REF!</definedName>
    <definedName name="PRM1C" localSheetId="15">#REF!</definedName>
    <definedName name="PRM1C" localSheetId="16">#REF!</definedName>
    <definedName name="PRM1C" localSheetId="17">#REF!</definedName>
    <definedName name="PRM1C">#REF!</definedName>
    <definedName name="PRMAT">[4]Rotineira!$H$3337</definedName>
    <definedName name="PRMEC">[4]Rotineira!$H$2617</definedName>
    <definedName name="PRMECAT">[4]Rotineira!$H$3417</definedName>
    <definedName name="PRMFD">[4]Rotineira!$H$217</definedName>
    <definedName name="PRMN" localSheetId="10">#REF!</definedName>
    <definedName name="PRMN" localSheetId="11">#REF!</definedName>
    <definedName name="PRMN" localSheetId="12">#REF!</definedName>
    <definedName name="PRMN" localSheetId="13">#REF!</definedName>
    <definedName name="PRMN" localSheetId="14">#REF!</definedName>
    <definedName name="PRMN" localSheetId="15">#REF!</definedName>
    <definedName name="PRMN" localSheetId="16">#REF!</definedName>
    <definedName name="PRMN" localSheetId="17">#REF!</definedName>
    <definedName name="PRMN">#REF!</definedName>
    <definedName name="PRMSH">[4]Rotineira!$H$2377</definedName>
    <definedName name="PROMZ" localSheetId="10">#REF!</definedName>
    <definedName name="PROMZ" localSheetId="11">#REF!</definedName>
    <definedName name="PROMZ" localSheetId="12">#REF!</definedName>
    <definedName name="PROMZ" localSheetId="13">#REF!</definedName>
    <definedName name="PROMZ" localSheetId="14">#REF!</definedName>
    <definedName name="PROMZ" localSheetId="15">#REF!</definedName>
    <definedName name="PROMZ" localSheetId="16">#REF!</definedName>
    <definedName name="PROMZ" localSheetId="17">#REF!</definedName>
    <definedName name="PROMZ">#REF!</definedName>
    <definedName name="PRP" localSheetId="10">#REF!</definedName>
    <definedName name="PRP" localSheetId="11">#REF!</definedName>
    <definedName name="PRP" localSheetId="12">#REF!</definedName>
    <definedName name="PRP" localSheetId="13">#REF!</definedName>
    <definedName name="PRP" localSheetId="14">#REF!</definedName>
    <definedName name="PRP" localSheetId="15">#REF!</definedName>
    <definedName name="PRP" localSheetId="16">#REF!</definedName>
    <definedName name="PRP" localSheetId="17">#REF!</definedName>
    <definedName name="PRP">#REF!</definedName>
    <definedName name="PRPA" localSheetId="10">#REF!</definedName>
    <definedName name="PRPA" localSheetId="11">#REF!</definedName>
    <definedName name="PRPA" localSheetId="12">#REF!</definedName>
    <definedName name="PRPA" localSheetId="13">#REF!</definedName>
    <definedName name="PRPA" localSheetId="14">#REF!</definedName>
    <definedName name="PRPA" localSheetId="15">#REF!</definedName>
    <definedName name="PRPA" localSheetId="16">#REF!</definedName>
    <definedName name="PRPA" localSheetId="17">#REF!</definedName>
    <definedName name="PRPA">#REF!</definedName>
    <definedName name="PRPDMAN">[4]Rotineira!$H$1257</definedName>
    <definedName name="PRPDMEC">[4]Rotineira!$H$1337</definedName>
    <definedName name="PRPL" localSheetId="10">#REF!</definedName>
    <definedName name="PRPL" localSheetId="11">#REF!</definedName>
    <definedName name="PRPL" localSheetId="12">#REF!</definedName>
    <definedName name="PRPL" localSheetId="13">#REF!</definedName>
    <definedName name="PRPL" localSheetId="14">#REF!</definedName>
    <definedName name="PRPL" localSheetId="15">#REF!</definedName>
    <definedName name="PRPL" localSheetId="16">#REF!</definedName>
    <definedName name="PRPL" localSheetId="17">#REF!</definedName>
    <definedName name="PRPL">#REF!</definedName>
    <definedName name="PRPS">[4]Rotineira!$H$2217</definedName>
    <definedName name="PRPT" localSheetId="10">#REF!</definedName>
    <definedName name="PRPT" localSheetId="11">#REF!</definedName>
    <definedName name="PRPT" localSheetId="12">#REF!</definedName>
    <definedName name="PRPT" localSheetId="13">#REF!</definedName>
    <definedName name="PRPT" localSheetId="14">#REF!</definedName>
    <definedName name="PRPT" localSheetId="15">#REF!</definedName>
    <definedName name="PRPT" localSheetId="16">#REF!</definedName>
    <definedName name="PRPT" localSheetId="17">#REF!</definedName>
    <definedName name="PRPT">#REF!</definedName>
    <definedName name="PRR1C" localSheetId="10">#REF!</definedName>
    <definedName name="PRR1C" localSheetId="11">#REF!</definedName>
    <definedName name="PRR1C" localSheetId="12">#REF!</definedName>
    <definedName name="PRR1C" localSheetId="13">#REF!</definedName>
    <definedName name="PRR1C" localSheetId="14">#REF!</definedName>
    <definedName name="PRR1C" localSheetId="15">#REF!</definedName>
    <definedName name="PRR1C" localSheetId="16">#REF!</definedName>
    <definedName name="PRR1C" localSheetId="17">#REF!</definedName>
    <definedName name="PRR1C">#REF!</definedName>
    <definedName name="PRRMBUQ">[4]Rotineira!$H$377</definedName>
    <definedName name="PRRP" localSheetId="10">#REF!</definedName>
    <definedName name="PRRP" localSheetId="11">#REF!</definedName>
    <definedName name="PRRP" localSheetId="12">#REF!</definedName>
    <definedName name="PRRP" localSheetId="13">#REF!</definedName>
    <definedName name="PRRP" localSheetId="14">#REF!</definedName>
    <definedName name="PRRP" localSheetId="15">#REF!</definedName>
    <definedName name="PRRP" localSheetId="16">#REF!</definedName>
    <definedName name="PRRP" localSheetId="17">#REF!</definedName>
    <definedName name="PRRP">#REF!</definedName>
    <definedName name="PRZ" localSheetId="10">#REF!</definedName>
    <definedName name="PRZ" localSheetId="11">#REF!</definedName>
    <definedName name="PRZ" localSheetId="12">#REF!</definedName>
    <definedName name="PRZ" localSheetId="13">#REF!</definedName>
    <definedName name="PRZ" localSheetId="14">#REF!</definedName>
    <definedName name="PRZ" localSheetId="15">#REF!</definedName>
    <definedName name="PRZ" localSheetId="16">#REF!</definedName>
    <definedName name="PRZ" localSheetId="17">#REF!</definedName>
    <definedName name="PRZ">#REF!</definedName>
    <definedName name="PS">'[4]Serv. Adm.'!$H$57</definedName>
    <definedName name="PSCB" localSheetId="10">#REF!</definedName>
    <definedName name="PSCB" localSheetId="11">#REF!</definedName>
    <definedName name="PSCB" localSheetId="12">#REF!</definedName>
    <definedName name="PSCB" localSheetId="13">#REF!</definedName>
    <definedName name="PSCB" localSheetId="14">#REF!</definedName>
    <definedName name="PSCB" localSheetId="15">#REF!</definedName>
    <definedName name="PSCB" localSheetId="16">#REF!</definedName>
    <definedName name="PSCB" localSheetId="17">#REF!</definedName>
    <definedName name="PSCB">#REF!</definedName>
    <definedName name="PSELAGEM">[4]Rotineira!$H$2057</definedName>
    <definedName name="PSINAL" localSheetId="10">#REF!</definedName>
    <definedName name="PSINAL" localSheetId="11">#REF!</definedName>
    <definedName name="PSINAL" localSheetId="12">#REF!</definedName>
    <definedName name="PSINAL" localSheetId="13">#REF!</definedName>
    <definedName name="PSINAL" localSheetId="14">#REF!</definedName>
    <definedName name="PSINAL" localSheetId="15">#REF!</definedName>
    <definedName name="PSINAL" localSheetId="16">#REF!</definedName>
    <definedName name="PSINAL" localSheetId="17">#REF!</definedName>
    <definedName name="PSINAL">#REF!</definedName>
    <definedName name="PSMC">[4]Rotineira!$H$3017</definedName>
    <definedName name="PTA2A">[22]SINALIZ!$H$57</definedName>
    <definedName name="PTB" localSheetId="10">#REF!</definedName>
    <definedName name="PTB" localSheetId="11">#REF!</definedName>
    <definedName name="PTB" localSheetId="12">#REF!</definedName>
    <definedName name="PTB" localSheetId="13">#REF!</definedName>
    <definedName name="PTB" localSheetId="14">#REF!</definedName>
    <definedName name="PTB" localSheetId="15">#REF!</definedName>
    <definedName name="PTB" localSheetId="16">#REF!</definedName>
    <definedName name="PTB" localSheetId="17">#REF!</definedName>
    <definedName name="PTB">#REF!</definedName>
    <definedName name="PTBA" localSheetId="10">#REF!</definedName>
    <definedName name="PTBA" localSheetId="11">#REF!</definedName>
    <definedName name="PTBA" localSheetId="12">#REF!</definedName>
    <definedName name="PTBA" localSheetId="13">#REF!</definedName>
    <definedName name="PTBA" localSheetId="14">#REF!</definedName>
    <definedName name="PTBA" localSheetId="15">#REF!</definedName>
    <definedName name="PTBA" localSheetId="16">#REF!</definedName>
    <definedName name="PTBA" localSheetId="17">#REF!</definedName>
    <definedName name="PTBA">#REF!</definedName>
    <definedName name="PTBT" localSheetId="10">#REF!</definedName>
    <definedName name="PTBT" localSheetId="11">#REF!</definedName>
    <definedName name="PTBT" localSheetId="12">#REF!</definedName>
    <definedName name="PTBT" localSheetId="13">#REF!</definedName>
    <definedName name="PTBT" localSheetId="14">#REF!</definedName>
    <definedName name="PTBT" localSheetId="15">#REF!</definedName>
    <definedName name="PTBT" localSheetId="16">#REF!</definedName>
    <definedName name="PTBT" localSheetId="17">#REF!</definedName>
    <definedName name="PTBT">#REF!</definedName>
    <definedName name="PTCAP20" localSheetId="10">#REF!</definedName>
    <definedName name="PTCAP20" localSheetId="11">#REF!</definedName>
    <definedName name="PTCAP20" localSheetId="12">#REF!</definedName>
    <definedName name="PTCAP20" localSheetId="13">#REF!</definedName>
    <definedName name="PTCAP20" localSheetId="14">#REF!</definedName>
    <definedName name="PTCAP20" localSheetId="15">#REF!</definedName>
    <definedName name="PTCAP20" localSheetId="16">#REF!</definedName>
    <definedName name="PTCAP20" localSheetId="17">#REF!</definedName>
    <definedName name="PTCAP20">#REF!</definedName>
    <definedName name="PTCAP20MBUQ">'[4]Preço MBet.'!$K$10</definedName>
    <definedName name="PTCAPMBUQ">'[22]Unit MB'!$J$11</definedName>
    <definedName name="PTCB4" localSheetId="10">#REF!</definedName>
    <definedName name="PTCB4" localSheetId="11">#REF!</definedName>
    <definedName name="PTCB4" localSheetId="12">#REF!</definedName>
    <definedName name="PTCB4" localSheetId="13">#REF!</definedName>
    <definedName name="PTCB4" localSheetId="14">#REF!</definedName>
    <definedName name="PTCB4" localSheetId="15">#REF!</definedName>
    <definedName name="PTCB4" localSheetId="16">#REF!</definedName>
    <definedName name="PTCB4" localSheetId="17">#REF!</definedName>
    <definedName name="PTCB4">#REF!</definedName>
    <definedName name="PTCC">'[4]Cpu Trans.'!$H$537</definedName>
    <definedName name="PTCC4" localSheetId="10">#REF!</definedName>
    <definedName name="PTCC4" localSheetId="11">#REF!</definedName>
    <definedName name="PTCC4" localSheetId="12">#REF!</definedName>
    <definedName name="PTCC4" localSheetId="13">#REF!</definedName>
    <definedName name="PTCC4" localSheetId="14">#REF!</definedName>
    <definedName name="PTCC4" localSheetId="15">#REF!</definedName>
    <definedName name="PTCC4" localSheetId="16">#REF!</definedName>
    <definedName name="PTCC4" localSheetId="17">#REF!</definedName>
    <definedName name="PTCC4">#REF!</definedName>
    <definedName name="PTCCB10">'[4]Cpu Trans.'!$H$297</definedName>
    <definedName name="PTCM30" localSheetId="10">#REF!</definedName>
    <definedName name="PTCM30" localSheetId="11">#REF!</definedName>
    <definedName name="PTCM30" localSheetId="12">#REF!</definedName>
    <definedName name="PTCM30" localSheetId="13">#REF!</definedName>
    <definedName name="PTCM30" localSheetId="14">#REF!</definedName>
    <definedName name="PTCM30" localSheetId="15">#REF!</definedName>
    <definedName name="PTCM30" localSheetId="16">#REF!</definedName>
    <definedName name="PTCM30" localSheetId="17">#REF!</definedName>
    <definedName name="PTCM30">#REF!</definedName>
    <definedName name="PTCM30RP">'[4]Preço MBet.'!$K$6</definedName>
    <definedName name="PTCM30TB">'[5]AQ TR MB'!$K$5</definedName>
    <definedName name="PTCMI">'[22]Unit MB'!$J$13</definedName>
    <definedName name="PTCMRP" localSheetId="10">'[22]Unit MB'!#REF!</definedName>
    <definedName name="PTCMRP" localSheetId="11">'[22]Unit MB'!#REF!</definedName>
    <definedName name="PTCMRP" localSheetId="12">'[22]Unit MB'!#REF!</definedName>
    <definedName name="PTCMRP" localSheetId="13">'[22]Unit MB'!#REF!</definedName>
    <definedName name="PTCMRP" localSheetId="14">'[22]Unit MB'!#REF!</definedName>
    <definedName name="PTCMRP" localSheetId="15">'[22]Unit MB'!#REF!</definedName>
    <definedName name="PTCMRP" localSheetId="16">'[22]Unit MB'!#REF!</definedName>
    <definedName name="PTCMRP" localSheetId="17">'[22]Unit MB'!#REF!</definedName>
    <definedName name="PTCMRP">'[22]Unit MB'!#REF!</definedName>
    <definedName name="PTEB4" localSheetId="10">#REF!</definedName>
    <definedName name="PTEB4" localSheetId="11">#REF!</definedName>
    <definedName name="PTEB4" localSheetId="12">#REF!</definedName>
    <definedName name="PTEB4" localSheetId="13">#REF!</definedName>
    <definedName name="PTEB4" localSheetId="14">#REF!</definedName>
    <definedName name="PTEB4" localSheetId="15">#REF!</definedName>
    <definedName name="PTEB4" localSheetId="16">#REF!</definedName>
    <definedName name="PTEB4" localSheetId="17">#REF!</definedName>
    <definedName name="PTEB4">#REF!</definedName>
    <definedName name="PTEMULCS">'[5]AQ TR MB'!$K$10</definedName>
    <definedName name="PTEMULFLEX">'[4]Preço MBet.'!$K$12</definedName>
    <definedName name="PTEMULTSD">'[5]AQ TR MB'!$K$12</definedName>
    <definedName name="PTEMULTSS">'[5]AQ TR MB'!$K$11</definedName>
    <definedName name="PTLB10">'[50]Cpu Trans.'!$H$457</definedName>
    <definedName name="PTLCB5">'[4]Cpu Trans.'!$H$57</definedName>
    <definedName name="PTLCC4">'[4]Cpu Trans.'!$H$217</definedName>
    <definedName name="PTLMB" localSheetId="10">#REF!</definedName>
    <definedName name="PTLMB" localSheetId="11">#REF!</definedName>
    <definedName name="PTLMB" localSheetId="12">#REF!</definedName>
    <definedName name="PTLMB" localSheetId="13">#REF!</definedName>
    <definedName name="PTLMB" localSheetId="14">#REF!</definedName>
    <definedName name="PTLMB" localSheetId="15">#REF!</definedName>
    <definedName name="PTLMB" localSheetId="16">#REF!</definedName>
    <definedName name="PTLMB" localSheetId="17">#REF!</definedName>
    <definedName name="PTLMB">#REF!</definedName>
    <definedName name="PTLMR">'[4]Cpu Trans.'!$H$137</definedName>
    <definedName name="PTRL1C0.8" localSheetId="10">'[22]Unit MB'!#REF!</definedName>
    <definedName name="PTRL1C0.8" localSheetId="11">'[22]Unit MB'!#REF!</definedName>
    <definedName name="PTRL1C0.8" localSheetId="12">'[22]Unit MB'!#REF!</definedName>
    <definedName name="PTRL1C0.8" localSheetId="13">'[22]Unit MB'!#REF!</definedName>
    <definedName name="PTRL1C0.8" localSheetId="14">'[22]Unit MB'!#REF!</definedName>
    <definedName name="PTRL1C0.8" localSheetId="15">'[22]Unit MB'!#REF!</definedName>
    <definedName name="PTRL1C0.8" localSheetId="16">'[22]Unit MB'!#REF!</definedName>
    <definedName name="PTRL1C0.8" localSheetId="17">'[22]Unit MB'!#REF!</definedName>
    <definedName name="PTRL1C0.8">'[22]Unit MB'!#REF!</definedName>
    <definedName name="PTRL1CE">'[22]Unit MB'!$J$15</definedName>
    <definedName name="PTRL1CLAMAG">'[5]AQ TR MB'!$K$15</definedName>
    <definedName name="PTRL1CMBF">'[5]AQ TR MB'!$K$13</definedName>
    <definedName name="PTRM1C" localSheetId="10">#REF!</definedName>
    <definedName name="PTRM1C" localSheetId="11">#REF!</definedName>
    <definedName name="PTRM1C" localSheetId="12">#REF!</definedName>
    <definedName name="PTRM1C" localSheetId="13">#REF!</definedName>
    <definedName name="PTRM1C" localSheetId="14">#REF!</definedName>
    <definedName name="PTRM1C" localSheetId="15">#REF!</definedName>
    <definedName name="PTRM1C" localSheetId="16">#REF!</definedName>
    <definedName name="PTRM1C" localSheetId="17">#REF!</definedName>
    <definedName name="PTRM1C">#REF!</definedName>
    <definedName name="PTRR1C" localSheetId="10">#REF!</definedName>
    <definedName name="PTRR1C" localSheetId="11">#REF!</definedName>
    <definedName name="PTRR1C" localSheetId="12">#REF!</definedName>
    <definedName name="PTRR1C" localSheetId="13">#REF!</definedName>
    <definedName name="PTRR1C" localSheetId="14">#REF!</definedName>
    <definedName name="PTRR1C" localSheetId="15">#REF!</definedName>
    <definedName name="PTRR1C" localSheetId="16">#REF!</definedName>
    <definedName name="PTRR1C" localSheetId="17">#REF!</definedName>
    <definedName name="PTRR1C">#REF!</definedName>
    <definedName name="PTRR1CCD">'[4]Preço MBet.'!$K$8</definedName>
    <definedName name="PTRR1CP">'[50]Preço MBet.'!$K$11</definedName>
    <definedName name="PTRR1CPL">'[4]Preço MBet.'!$K$7</definedName>
    <definedName name="PTRR1CST">'[4]Preço MBet.'!$K$13</definedName>
    <definedName name="PTRR1CTB">'[4]Preço MBet.'!$K$5</definedName>
    <definedName name="PTSD2" localSheetId="10">#REF!</definedName>
    <definedName name="PTSD2" localSheetId="11">#REF!</definedName>
    <definedName name="PTSD2" localSheetId="12">#REF!</definedName>
    <definedName name="PTSD2" localSheetId="13">#REF!</definedName>
    <definedName name="PTSD2" localSheetId="14">#REF!</definedName>
    <definedName name="PTSD2" localSheetId="15">#REF!</definedName>
    <definedName name="PTSD2" localSheetId="16">#REF!</definedName>
    <definedName name="PTSD2" localSheetId="17">#REF!</definedName>
    <definedName name="PTSD2">#REF!</definedName>
    <definedName name="PTSSP">[50]Rotineira!$H$3579</definedName>
    <definedName name="q" localSheetId="10">[1]SID_NI_5!#REF!</definedName>
    <definedName name="q" localSheetId="11">[1]SID_NI_5!#REF!</definedName>
    <definedName name="q" localSheetId="12">[1]SID_NI_5!#REF!</definedName>
    <definedName name="q" localSheetId="13">[1]SID_NI_5!#REF!</definedName>
    <definedName name="q" localSheetId="14">[1]SID_NI_5!#REF!</definedName>
    <definedName name="q" localSheetId="15">[1]SID_NI_5!#REF!</definedName>
    <definedName name="q" localSheetId="16">[1]SID_NI_5!#REF!</definedName>
    <definedName name="q" localSheetId="17">[1]SID_NI_5!#REF!</definedName>
    <definedName name="q">[1]SID_NI_5!#REF!</definedName>
    <definedName name="qadfhnbxfc" localSheetId="10">#REF!</definedName>
    <definedName name="qadfhnbxfc" localSheetId="11">#REF!</definedName>
    <definedName name="qadfhnbxfc" localSheetId="12">#REF!</definedName>
    <definedName name="qadfhnbxfc" localSheetId="13">#REF!</definedName>
    <definedName name="qadfhnbxfc" localSheetId="14">#REF!</definedName>
    <definedName name="qadfhnbxfc" localSheetId="15">#REF!</definedName>
    <definedName name="qadfhnbxfc" localSheetId="16">#REF!</definedName>
    <definedName name="qadfhnbxfc" localSheetId="17">#REF!</definedName>
    <definedName name="qadfhnbxfc">#REF!</definedName>
    <definedName name="QUANT_MES" localSheetId="10">[51]ORÇAMENTO!$B$8</definedName>
    <definedName name="QUANT_MES" localSheetId="11">[51]ORÇAMENTO!$B$8</definedName>
    <definedName name="QUANT_MES" localSheetId="12">[51]ORÇAMENTO!$B$8</definedName>
    <definedName name="QUANT_MES" localSheetId="13">[52]ORÇAMENTO!$B$8</definedName>
    <definedName name="QUANT_MES" localSheetId="14">[52]ORÇAMENTO!$B$8</definedName>
    <definedName name="QUANT_MES" localSheetId="15">[51]ORÇAMENTO!$B$8</definedName>
    <definedName name="QUANT_MES" localSheetId="16">[52]ORÇAMENTO!$B$8</definedName>
    <definedName name="QUANT_MES" localSheetId="17">[52]ORÇAMENTO!$B$8</definedName>
    <definedName name="QUANT_MES">[53]ORÇAMENTO!$B$8</definedName>
    <definedName name="R___Ton_x_Km">[22]Mobiliz.!$H$36</definedName>
    <definedName name="RA" localSheetId="10">[4]Serviços!#REF!</definedName>
    <definedName name="RA" localSheetId="11">[4]Serviços!#REF!</definedName>
    <definedName name="RA" localSheetId="12">[4]Serviços!#REF!</definedName>
    <definedName name="RA" localSheetId="13">[4]Serviços!#REF!</definedName>
    <definedName name="RA" localSheetId="14">[4]Serviços!#REF!</definedName>
    <definedName name="RA" localSheetId="15">[4]Serviços!#REF!</definedName>
    <definedName name="RA" localSheetId="16">[4]Serviços!#REF!</definedName>
    <definedName name="RA" localSheetId="17">[4]Serviços!#REF!</definedName>
    <definedName name="RA">[4]Serviços!#REF!</definedName>
    <definedName name="RBQ" localSheetId="10">#REF!</definedName>
    <definedName name="RBQ" localSheetId="11">#REF!</definedName>
    <definedName name="RBQ" localSheetId="12">#REF!</definedName>
    <definedName name="RBQ" localSheetId="13">#REF!</definedName>
    <definedName name="RBQ" localSheetId="14">#REF!</definedName>
    <definedName name="RBQ" localSheetId="15">#REF!</definedName>
    <definedName name="RBQ" localSheetId="16">#REF!</definedName>
    <definedName name="RBQ" localSheetId="17">#REF!</definedName>
    <definedName name="RBQ">#REF!</definedName>
    <definedName name="RCC" localSheetId="10">#REF!</definedName>
    <definedName name="RCC" localSheetId="11">#REF!</definedName>
    <definedName name="RCC" localSheetId="12">#REF!</definedName>
    <definedName name="RCC" localSheetId="13">#REF!</definedName>
    <definedName name="RCC" localSheetId="14">#REF!</definedName>
    <definedName name="RCC" localSheetId="15">#REF!</definedName>
    <definedName name="RCC" localSheetId="16">#REF!</definedName>
    <definedName name="RCC" localSheetId="17">#REF!</definedName>
    <definedName name="RCC">#REF!</definedName>
    <definedName name="RCCL" localSheetId="10">#REF!</definedName>
    <definedName name="RCCL" localSheetId="11">#REF!</definedName>
    <definedName name="RCCL" localSheetId="12">#REF!</definedName>
    <definedName name="RCCL" localSheetId="13">#REF!</definedName>
    <definedName name="RCCL" localSheetId="14">#REF!</definedName>
    <definedName name="RCCL" localSheetId="15">#REF!</definedName>
    <definedName name="RCCL" localSheetId="16">#REF!</definedName>
    <definedName name="RCCL" localSheetId="17">#REF!</definedName>
    <definedName name="RCCL">#REF!</definedName>
    <definedName name="RCOLONIAO">[4]Serviços!$G$45</definedName>
    <definedName name="RDM" localSheetId="10">#REF!</definedName>
    <definedName name="RDM" localSheetId="11">#REF!</definedName>
    <definedName name="RDM" localSheetId="12">#REF!</definedName>
    <definedName name="RDM" localSheetId="13">#REF!</definedName>
    <definedName name="RDM" localSheetId="14">#REF!</definedName>
    <definedName name="RDM" localSheetId="15">#REF!</definedName>
    <definedName name="RDM" localSheetId="16">#REF!</definedName>
    <definedName name="RDM" localSheetId="17">#REF!</definedName>
    <definedName name="RDM">#REF!</definedName>
    <definedName name="REATERROBUEIRO">'[22]SERVIÇOS AUX'!$H$457</definedName>
    <definedName name="RECDEF" localSheetId="10">'[22]CONSERVA ROTINEIRA'!#REF!</definedName>
    <definedName name="RECDEF" localSheetId="11">'[22]CONSERVA ROTINEIRA'!#REF!</definedName>
    <definedName name="RECDEF" localSheetId="12">'[22]CONSERVA ROTINEIRA'!#REF!</definedName>
    <definedName name="RECDEF" localSheetId="13">'[22]CONSERVA ROTINEIRA'!#REF!</definedName>
    <definedName name="RECDEF" localSheetId="14">'[22]CONSERVA ROTINEIRA'!#REF!</definedName>
    <definedName name="RECDEF" localSheetId="15">'[22]CONSERVA ROTINEIRA'!#REF!</definedName>
    <definedName name="RECDEF" localSheetId="16">'[22]CONSERVA ROTINEIRA'!#REF!</definedName>
    <definedName name="RECDEF" localSheetId="17">'[22]CONSERVA ROTINEIRA'!#REF!</definedName>
    <definedName name="RECDEF">'[22]CONSERVA ROTINEIRA'!#REF!</definedName>
    <definedName name="RECGC">[4]Serviços!$G$32</definedName>
    <definedName name="RECGCACBC" localSheetId="10">'[22]CONSERVA ROTINEIRA'!#REF!</definedName>
    <definedName name="RECGCACBC" localSheetId="11">'[22]CONSERVA ROTINEIRA'!#REF!</definedName>
    <definedName name="RECGCACBC" localSheetId="12">'[22]CONSERVA ROTINEIRA'!#REF!</definedName>
    <definedName name="RECGCACBC" localSheetId="13">'[22]CONSERVA ROTINEIRA'!#REF!</definedName>
    <definedName name="RECGCACBC" localSheetId="14">'[22]CONSERVA ROTINEIRA'!#REF!</definedName>
    <definedName name="RECGCACBC" localSheetId="15">'[22]CONSERVA ROTINEIRA'!#REF!</definedName>
    <definedName name="RECGCACBC" localSheetId="16">'[22]CONSERVA ROTINEIRA'!#REF!</definedName>
    <definedName name="RECGCACBC" localSheetId="17">'[22]CONSERVA ROTINEIRA'!#REF!</definedName>
    <definedName name="RECGCACBC">'[22]CONSERVA ROTINEIRA'!#REF!</definedName>
    <definedName name="RECMANAT">'[22]CONS. EMERG'!$H$57</definedName>
    <definedName name="RECMECAT">'[22]CONS. EMERG'!$H$137</definedName>
    <definedName name="RECOMPCERCA">'[22]CONSERVA ROTINEIRA'!$H$1417</definedName>
    <definedName name="RECP" localSheetId="10">#REF!</definedName>
    <definedName name="RECP" localSheetId="11">#REF!</definedName>
    <definedName name="RECP" localSheetId="12">#REF!</definedName>
    <definedName name="RECP" localSheetId="13">#REF!</definedName>
    <definedName name="RECP" localSheetId="14">#REF!</definedName>
    <definedName name="RECP" localSheetId="15">#REF!</definedName>
    <definedName name="RECP" localSheetId="16">#REF!</definedName>
    <definedName name="RECP" localSheetId="17">#REF!</definedName>
    <definedName name="RECP">#REF!</definedName>
    <definedName name="RECPLACA" localSheetId="10">'[22]CONSERVA ROTINEIRA'!#REF!</definedName>
    <definedName name="RECPLACA" localSheetId="11">'[22]CONSERVA ROTINEIRA'!#REF!</definedName>
    <definedName name="RECPLACA" localSheetId="12">'[22]CONSERVA ROTINEIRA'!#REF!</definedName>
    <definedName name="RECPLACA" localSheetId="13">'[22]CONSERVA ROTINEIRA'!#REF!</definedName>
    <definedName name="RECPLACA" localSheetId="14">'[22]CONSERVA ROTINEIRA'!#REF!</definedName>
    <definedName name="RECPLACA" localSheetId="15">'[22]CONSERVA ROTINEIRA'!#REF!</definedName>
    <definedName name="RECPLACA" localSheetId="16">'[22]CONSERVA ROTINEIRA'!#REF!</definedName>
    <definedName name="RECPLACA" localSheetId="17">'[22]CONSERVA ROTINEIRA'!#REF!</definedName>
    <definedName name="RECPLACA">'[22]CONSERVA ROTINEIRA'!#REF!</definedName>
    <definedName name="RECPS">[4]Serviços!$G$39</definedName>
    <definedName name="RECREV">[4]Serviços!$G$15</definedName>
    <definedName name="REF">[4]Invent.!$E$30</definedName>
    <definedName name="REGFAIXA">[4]Serviços!$G$11</definedName>
    <definedName name="Reimbursement">"Reembolso"</definedName>
    <definedName name="REMN" localSheetId="10">#REF!</definedName>
    <definedName name="REMN" localSheetId="11">#REF!</definedName>
    <definedName name="REMN" localSheetId="12">#REF!</definedName>
    <definedName name="REMN" localSheetId="13">#REF!</definedName>
    <definedName name="REMN" localSheetId="14">#REF!</definedName>
    <definedName name="REMN" localSheetId="15">#REF!</definedName>
    <definedName name="REMN" localSheetId="16">#REF!</definedName>
    <definedName name="REMN" localSheetId="17">#REF!</definedName>
    <definedName name="REMN">#REF!</definedName>
    <definedName name="REMOPS">[4]Serviços!$G$49</definedName>
    <definedName name="RES" localSheetId="10">#REF!</definedName>
    <definedName name="RES" localSheetId="11">#REF!</definedName>
    <definedName name="RES" localSheetId="12">#REF!</definedName>
    <definedName name="RES" localSheetId="13">#REF!</definedName>
    <definedName name="RES" localSheetId="14">#REF!</definedName>
    <definedName name="RES" localSheetId="15">#REF!</definedName>
    <definedName name="RES" localSheetId="16">#REF!</definedName>
    <definedName name="RES" localSheetId="17">#REF!</definedName>
    <definedName name="RES">#REF!</definedName>
    <definedName name="RETRO">[4]Serviços!$G$62</definedName>
    <definedName name="RFV" localSheetId="10">#REF!</definedName>
    <definedName name="RFV" localSheetId="11">#REF!</definedName>
    <definedName name="RFV" localSheetId="12">#REF!</definedName>
    <definedName name="RFV" localSheetId="13">#REF!</definedName>
    <definedName name="RFV" localSheetId="14">#REF!</definedName>
    <definedName name="RFV" localSheetId="15">#REF!</definedName>
    <definedName name="RFV" localSheetId="16">#REF!</definedName>
    <definedName name="RFV" localSheetId="17">#REF!</definedName>
    <definedName name="RFV">#REF!</definedName>
    <definedName name="RHHH" localSheetId="10">#REF!</definedName>
    <definedName name="RHHH" localSheetId="11">#REF!</definedName>
    <definedName name="RHHH" localSheetId="12">#REF!</definedName>
    <definedName name="RHHH" localSheetId="13">#REF!</definedName>
    <definedName name="RHHH" localSheetId="14">#REF!</definedName>
    <definedName name="RHHH" localSheetId="15">#REF!</definedName>
    <definedName name="RHHH" localSheetId="16">#REF!</definedName>
    <definedName name="RHHH" localSheetId="17">#REF!</definedName>
    <definedName name="RHHH">#REF!</definedName>
    <definedName name="RL1CESD">'[22]MB VIAB.'!$E$6</definedName>
    <definedName name="RL1CESUL">'[22]MB VIAB.'!$F$6</definedName>
    <definedName name="RM1C" localSheetId="10">#REF!</definedName>
    <definedName name="RM1C" localSheetId="11">#REF!</definedName>
    <definedName name="RM1C" localSheetId="12">#REF!</definedName>
    <definedName name="RM1C" localSheetId="13">#REF!</definedName>
    <definedName name="RM1C" localSheetId="14">#REF!</definedName>
    <definedName name="RM1C" localSheetId="15">#REF!</definedName>
    <definedName name="RM1C" localSheetId="16">#REF!</definedName>
    <definedName name="RM1C" localSheetId="17">#REF!</definedName>
    <definedName name="RM1C">#REF!</definedName>
    <definedName name="RMAN">[4]Serviços!$G$44</definedName>
    <definedName name="RMANAT">[4]Serviços!$G$42</definedName>
    <definedName name="RMEC">[4]Serviços!$G$46</definedName>
    <definedName name="RMECAT">[4]Serviços!$G$43</definedName>
    <definedName name="RMN" localSheetId="10">#REF!</definedName>
    <definedName name="RMN" localSheetId="11">#REF!</definedName>
    <definedName name="RMN" localSheetId="12">#REF!</definedName>
    <definedName name="RMN" localSheetId="13">#REF!</definedName>
    <definedName name="RMN" localSheetId="14">#REF!</definedName>
    <definedName name="RMN" localSheetId="15">#REF!</definedName>
    <definedName name="RMN" localSheetId="16">#REF!</definedName>
    <definedName name="RMN" localSheetId="17">#REF!</definedName>
    <definedName name="RMN">#REF!</definedName>
    <definedName name="RMSH">[4]Serviços!$G$41</definedName>
    <definedName name="ROÇADACOLONIÃO">'[22]CONSERVA ROTINEIRA'!$H$1577</definedName>
    <definedName name="ROÇADAMANUAL">'[22]CONSERVA ROTINEIRA'!$H$1497</definedName>
    <definedName name="ROÇADAMECANIZADA">'[22]CONSERVA ROTINEIRA'!$H$1657</definedName>
    <definedName name="ROD">[54]TRECHO!$E$3</definedName>
    <definedName name="ROMZ" localSheetId="10">#REF!</definedName>
    <definedName name="ROMZ" localSheetId="11">#REF!</definedName>
    <definedName name="ROMZ" localSheetId="12">#REF!</definedName>
    <definedName name="ROMZ" localSheetId="13">#REF!</definedName>
    <definedName name="ROMZ" localSheetId="14">#REF!</definedName>
    <definedName name="ROMZ" localSheetId="15">#REF!</definedName>
    <definedName name="ROMZ" localSheetId="16">#REF!</definedName>
    <definedName name="ROMZ" localSheetId="17">#REF!</definedName>
    <definedName name="ROMZ">#REF!</definedName>
    <definedName name="RP" localSheetId="10">#REF!</definedName>
    <definedName name="RP" localSheetId="11">#REF!</definedName>
    <definedName name="RP" localSheetId="12">#REF!</definedName>
    <definedName name="RP" localSheetId="13">#REF!</definedName>
    <definedName name="RP" localSheetId="14">#REF!</definedName>
    <definedName name="RP" localSheetId="15">#REF!</definedName>
    <definedName name="RP" localSheetId="16">#REF!</definedName>
    <definedName name="RP" localSheetId="17">#REF!</definedName>
    <definedName name="RP">#REF!</definedName>
    <definedName name="RPA" localSheetId="10">#REF!</definedName>
    <definedName name="RPA" localSheetId="11">#REF!</definedName>
    <definedName name="RPA" localSheetId="12">#REF!</definedName>
    <definedName name="RPA" localSheetId="13">#REF!</definedName>
    <definedName name="RPA" localSheetId="14">#REF!</definedName>
    <definedName name="RPA" localSheetId="15">#REF!</definedName>
    <definedName name="RPA" localSheetId="16">#REF!</definedName>
    <definedName name="RPA" localSheetId="17">#REF!</definedName>
    <definedName name="RPA">#REF!</definedName>
    <definedName name="RPDMAN">[4]Serviços!$G$27</definedName>
    <definedName name="RPDMEC">[4]Serviços!$G$28</definedName>
    <definedName name="RPL" localSheetId="10">#REF!</definedName>
    <definedName name="RPL" localSheetId="11">#REF!</definedName>
    <definedName name="RPL" localSheetId="12">#REF!</definedName>
    <definedName name="RPL" localSheetId="13">#REF!</definedName>
    <definedName name="RPL" localSheetId="14">#REF!</definedName>
    <definedName name="RPL" localSheetId="15">#REF!</definedName>
    <definedName name="RPL" localSheetId="16">#REF!</definedName>
    <definedName name="RPL" localSheetId="17">#REF!</definedName>
    <definedName name="RPL">#REF!</definedName>
    <definedName name="RPM">[55]SERVIÇOS!$G$12</definedName>
    <definedName name="RPMAN">'[22]CONSERVA ROTINEIRA'!$H$377</definedName>
    <definedName name="RPMECSERRA">'[22]CONSERVA ROTINEIRA'!$H$457</definedName>
    <definedName name="RPT" localSheetId="10">#REF!</definedName>
    <definedName name="RPT" localSheetId="11">#REF!</definedName>
    <definedName name="RPT" localSheetId="12">#REF!</definedName>
    <definedName name="RPT" localSheetId="13">#REF!</definedName>
    <definedName name="RPT" localSheetId="14">#REF!</definedName>
    <definedName name="RPT" localSheetId="15">#REF!</definedName>
    <definedName name="RPT" localSheetId="16">#REF!</definedName>
    <definedName name="RPT" localSheetId="17">#REF!</definedName>
    <definedName name="RPT">#REF!</definedName>
    <definedName name="RPZ" localSheetId="10">#REF!</definedName>
    <definedName name="RPZ" localSheetId="11">#REF!</definedName>
    <definedName name="RPZ" localSheetId="12">#REF!</definedName>
    <definedName name="RPZ" localSheetId="13">#REF!</definedName>
    <definedName name="RPZ" localSheetId="14">#REF!</definedName>
    <definedName name="RPZ" localSheetId="15">#REF!</definedName>
    <definedName name="RPZ" localSheetId="16">#REF!</definedName>
    <definedName name="RPZ" localSheetId="17">#REF!</definedName>
    <definedName name="RPZ">#REF!</definedName>
    <definedName name="RR1C" localSheetId="10">#REF!</definedName>
    <definedName name="RR1C" localSheetId="11">#REF!</definedName>
    <definedName name="RR1C" localSheetId="12">#REF!</definedName>
    <definedName name="RR1C" localSheetId="13">#REF!</definedName>
    <definedName name="RR1C" localSheetId="14">#REF!</definedName>
    <definedName name="RR1C" localSheetId="15">#REF!</definedName>
    <definedName name="RR1C" localSheetId="16">#REF!</definedName>
    <definedName name="RR1C" localSheetId="17">#REF!</definedName>
    <definedName name="RR1C">#REF!</definedName>
    <definedName name="RR1CSD">'[22]MB VIAB.'!$E$5</definedName>
    <definedName name="RR1CSUL">'[22]MB VIAB.'!$F$5</definedName>
    <definedName name="RRHHH" localSheetId="10">#REF!</definedName>
    <definedName name="RRHHH" localSheetId="11">#REF!</definedName>
    <definedName name="RRHHH" localSheetId="12">#REF!</definedName>
    <definedName name="RRHHH" localSheetId="13">#REF!</definedName>
    <definedName name="RRHHH" localSheetId="14">#REF!</definedName>
    <definedName name="RRHHH" localSheetId="15">#REF!</definedName>
    <definedName name="RRHHH" localSheetId="16">#REF!</definedName>
    <definedName name="RRHHH" localSheetId="17">#REF!</definedName>
    <definedName name="RRHHH">#REF!</definedName>
    <definedName name="RRP" localSheetId="10">#REF!</definedName>
    <definedName name="RRP" localSheetId="11">#REF!</definedName>
    <definedName name="RRP" localSheetId="12">#REF!</definedName>
    <definedName name="RRP" localSheetId="13">#REF!</definedName>
    <definedName name="RRP" localSheetId="14">#REF!</definedName>
    <definedName name="RRP" localSheetId="15">#REF!</definedName>
    <definedName name="RRP" localSheetId="16">#REF!</definedName>
    <definedName name="RRP" localSheetId="17">#REF!</definedName>
    <definedName name="RRP">#REF!</definedName>
    <definedName name="RRQ" localSheetId="10">#REF!</definedName>
    <definedName name="RRQ" localSheetId="11">#REF!</definedName>
    <definedName name="RRQ" localSheetId="12">#REF!</definedName>
    <definedName name="RRQ" localSheetId="13">#REF!</definedName>
    <definedName name="RRQ" localSheetId="14">#REF!</definedName>
    <definedName name="RRQ" localSheetId="15">#REF!</definedName>
    <definedName name="RRQ" localSheetId="16">#REF!</definedName>
    <definedName name="RRQ" localSheetId="17">#REF!</definedName>
    <definedName name="RRQ">#REF!</definedName>
    <definedName name="RSH" localSheetId="10">[4]Serviços!#REF!</definedName>
    <definedName name="RSH" localSheetId="11">[4]Serviços!#REF!</definedName>
    <definedName name="RSH" localSheetId="12">[4]Serviços!#REF!</definedName>
    <definedName name="RSH" localSheetId="13">[4]Serviços!#REF!</definedName>
    <definedName name="RSH" localSheetId="14">[4]Serviços!#REF!</definedName>
    <definedName name="RSH" localSheetId="15">[4]Serviços!#REF!</definedName>
    <definedName name="RSH" localSheetId="16">[4]Serviços!#REF!</definedName>
    <definedName name="RSH" localSheetId="17">[4]Serviços!#REF!</definedName>
    <definedName name="RSH">[4]Serviços!#REF!</definedName>
    <definedName name="RZ" localSheetId="10">#REF!</definedName>
    <definedName name="RZ" localSheetId="11">#REF!</definedName>
    <definedName name="RZ" localSheetId="12">#REF!</definedName>
    <definedName name="RZ" localSheetId="13">#REF!</definedName>
    <definedName name="RZ" localSheetId="14">#REF!</definedName>
    <definedName name="RZ" localSheetId="15">#REF!</definedName>
    <definedName name="RZ" localSheetId="16">#REF!</definedName>
    <definedName name="RZ" localSheetId="17">#REF!</definedName>
    <definedName name="RZ">#REF!</definedName>
    <definedName name="SB" localSheetId="10">#REF!</definedName>
    <definedName name="SB" localSheetId="11">#REF!</definedName>
    <definedName name="SB" localSheetId="12">#REF!</definedName>
    <definedName name="SB" localSheetId="13">#REF!</definedName>
    <definedName name="SB" localSheetId="14">#REF!</definedName>
    <definedName name="SB" localSheetId="15">#REF!</definedName>
    <definedName name="SB" localSheetId="16">#REF!</definedName>
    <definedName name="SB" localSheetId="17">#REF!</definedName>
    <definedName name="SB">#REF!</definedName>
    <definedName name="SCB" localSheetId="10">#REF!</definedName>
    <definedName name="SCB" localSheetId="11">#REF!</definedName>
    <definedName name="SCB" localSheetId="12">#REF!</definedName>
    <definedName name="SCB" localSheetId="13">#REF!</definedName>
    <definedName name="SCB" localSheetId="14">#REF!</definedName>
    <definedName name="SCB" localSheetId="15">#REF!</definedName>
    <definedName name="SCB" localSheetId="16">#REF!</definedName>
    <definedName name="SCB" localSheetId="17">#REF!</definedName>
    <definedName name="SCB">#REF!</definedName>
    <definedName name="SEG">'[2]DADOS GERAIS'!$C$9</definedName>
    <definedName name="SEGMENTO">[22]Invent.!$B$11</definedName>
    <definedName name="SELAGEMAC">'[22]CONSERVA ROTINEIRA'!$H$617</definedName>
    <definedName name="SERVENTE">[4]Serviços!$G$61</definedName>
    <definedName name="SINAL" localSheetId="10">#REF!</definedName>
    <definedName name="SINAL" localSheetId="11">#REF!</definedName>
    <definedName name="SINAL" localSheetId="12">#REF!</definedName>
    <definedName name="SINAL" localSheetId="13">#REF!</definedName>
    <definedName name="SINAL" localSheetId="14">#REF!</definedName>
    <definedName name="SINAL" localSheetId="15">#REF!</definedName>
    <definedName name="SINAL" localSheetId="16">#REF!</definedName>
    <definedName name="SINAL" localSheetId="17">#REF!</definedName>
    <definedName name="SINAL">#REF!</definedName>
    <definedName name="SJ">[5]INVENTÁRIO!$E$40</definedName>
    <definedName name="SMC">[55]SERVIÇOS!$G$59</definedName>
    <definedName name="SOLOCIM">[4]Serviços!$G$13</definedName>
    <definedName name="SOLOCIMRP">'[22]CONSERVA ROTINEIRA'!$H$137</definedName>
    <definedName name="SOLORP" localSheetId="10">[4]Serviços!#REF!</definedName>
    <definedName name="SOLORP" localSheetId="11">[4]Serviços!#REF!</definedName>
    <definedName name="SOLORP" localSheetId="12">[4]Serviços!#REF!</definedName>
    <definedName name="SOLORP" localSheetId="13">[4]Serviços!#REF!</definedName>
    <definedName name="SOLORP" localSheetId="14">[4]Serviços!#REF!</definedName>
    <definedName name="SOLORP" localSheetId="15">[4]Serviços!#REF!</definedName>
    <definedName name="SOLORP" localSheetId="16">[4]Serviços!#REF!</definedName>
    <definedName name="SOLORP" localSheetId="17">[4]Serviços!#REF!</definedName>
    <definedName name="SOLORP">[4]Serviços!#REF!</definedName>
    <definedName name="SOMA1" localSheetId="10">'[2]ORÇAMENTO 01'!#REF!</definedName>
    <definedName name="SOMA1" localSheetId="11">'[2]ORÇAMENTO 01'!#REF!</definedName>
    <definedName name="SOMA1" localSheetId="12">'[2]ORÇAMENTO 01'!#REF!</definedName>
    <definedName name="SOMA1" localSheetId="13">'[2]ORÇAMENTO 01'!#REF!</definedName>
    <definedName name="SOMA1" localSheetId="14">'[2]ORÇAMENTO 01'!#REF!</definedName>
    <definedName name="SOMA1" localSheetId="15">'[2]ORÇAMENTO 01'!#REF!</definedName>
    <definedName name="SOMA1" localSheetId="16">'[2]ORÇAMENTO 01'!#REF!</definedName>
    <definedName name="SOMA1" localSheetId="17">'[2]ORÇAMENTO 01'!#REF!</definedName>
    <definedName name="SOMA1">'[2]ORÇAMENTO 01'!#REF!</definedName>
    <definedName name="SOMA2">'[2]ORÇAMENTO 01'!$F$37</definedName>
    <definedName name="SOMA3">'[2]ORÇAMENTO 01'!$F$42</definedName>
    <definedName name="SOMA4">'[2]ORÇAMENTO 01'!$F$47</definedName>
    <definedName name="ST" localSheetId="10">#REF!</definedName>
    <definedName name="ST" localSheetId="11">#REF!</definedName>
    <definedName name="ST" localSheetId="12">#REF!</definedName>
    <definedName name="ST" localSheetId="13">#REF!</definedName>
    <definedName name="ST" localSheetId="14">#REF!</definedName>
    <definedName name="ST" localSheetId="15">#REF!</definedName>
    <definedName name="ST" localSheetId="16">#REF!</definedName>
    <definedName name="ST" localSheetId="17">#REF!</definedName>
    <definedName name="ST">#REF!</definedName>
    <definedName name="STR" localSheetId="10">#REF!</definedName>
    <definedName name="STR" localSheetId="11">#REF!</definedName>
    <definedName name="STR" localSheetId="12">#REF!</definedName>
    <definedName name="STR" localSheetId="13">#REF!</definedName>
    <definedName name="STR" localSheetId="14">#REF!</definedName>
    <definedName name="STR" localSheetId="15">#REF!</definedName>
    <definedName name="STR" localSheetId="16">#REF!</definedName>
    <definedName name="STR" localSheetId="17">#REF!</definedName>
    <definedName name="STR">#REF!</definedName>
    <definedName name="SUBT">'[2]DADOS GERAIS'!$C$8</definedName>
    <definedName name="SUBTRECHO">[22]Invent.!$B$10</definedName>
    <definedName name="TAPABURACO">[22]Serviços!$G$21</definedName>
    <definedName name="TB" localSheetId="10">#REF!</definedName>
    <definedName name="TB" localSheetId="11">#REF!</definedName>
    <definedName name="TB" localSheetId="12">#REF!</definedName>
    <definedName name="TB" localSheetId="13">#REF!</definedName>
    <definedName name="TB" localSheetId="14">#REF!</definedName>
    <definedName name="TB" localSheetId="15">#REF!</definedName>
    <definedName name="TB" localSheetId="16">#REF!</definedName>
    <definedName name="TB" localSheetId="17">#REF!</definedName>
    <definedName name="TB">#REF!</definedName>
    <definedName name="TBA" localSheetId="10">#REF!</definedName>
    <definedName name="TBA" localSheetId="11">#REF!</definedName>
    <definedName name="TBA" localSheetId="12">#REF!</definedName>
    <definedName name="TBA" localSheetId="13">#REF!</definedName>
    <definedName name="TBA" localSheetId="14">#REF!</definedName>
    <definedName name="TBA" localSheetId="15">#REF!</definedName>
    <definedName name="TBA" localSheetId="16">#REF!</definedName>
    <definedName name="TBA" localSheetId="17">#REF!</definedName>
    <definedName name="TBA">#REF!</definedName>
    <definedName name="TBSERRA">'[22]CONSERVA ROTINEIRA'!$H$537</definedName>
    <definedName name="TBT" localSheetId="10">#REF!</definedName>
    <definedName name="TBT" localSheetId="11">#REF!</definedName>
    <definedName name="TBT" localSheetId="12">#REF!</definedName>
    <definedName name="TBT" localSheetId="13">#REF!</definedName>
    <definedName name="TBT" localSheetId="14">#REF!</definedName>
    <definedName name="TBT" localSheetId="15">#REF!</definedName>
    <definedName name="TBT" localSheetId="16">#REF!</definedName>
    <definedName name="TBT" localSheetId="17">#REF!</definedName>
    <definedName name="TBT">#REF!</definedName>
    <definedName name="TCAP50">'[3]Mat. Bet.'!$E$22</definedName>
    <definedName name="TCAP50SJ">'[3]Mat. Bet.'!$E$24</definedName>
    <definedName name="TCAP50SJC">'[56]Mat. Bet.'!$E$23</definedName>
    <definedName name="TCAPFLEX" localSheetId="10">'[4]Mat. Bet.'!#REF!</definedName>
    <definedName name="TCAPFLEX" localSheetId="11">'[4]Mat. Bet.'!#REF!</definedName>
    <definedName name="TCAPFLEX" localSheetId="12">'[4]Mat. Bet.'!#REF!</definedName>
    <definedName name="TCAPFLEX" localSheetId="13">'[4]Mat. Bet.'!#REF!</definedName>
    <definedName name="TCAPFLEX" localSheetId="14">'[4]Mat. Bet.'!#REF!</definedName>
    <definedName name="TCAPFLEX" localSheetId="15">'[4]Mat. Bet.'!#REF!</definedName>
    <definedName name="TCAPFLEX" localSheetId="16">'[4]Mat. Bet.'!#REF!</definedName>
    <definedName name="TCAPFLEX" localSheetId="17">'[4]Mat. Bet.'!#REF!</definedName>
    <definedName name="TCAPFLEX">'[4]Mat. Bet.'!#REF!</definedName>
    <definedName name="tcc">[57]TCC4!$I$25</definedName>
    <definedName name="TCCB10">[4]TCCB10!$I$27</definedName>
    <definedName name="TCCC">[4]TCCC!$I$31</definedName>
    <definedName name="TCM30SJ">'[3]Mat. Bet.'!$F$27</definedName>
    <definedName name="TCM30SJC">'[56]Mat. Bet.'!$F$26</definedName>
    <definedName name="TEMULFLEX">'[3]Mat. Bet.'!$F$39</definedName>
    <definedName name="TEMULFLEXCG">'[3]Mat. Bet.'!$F$40</definedName>
    <definedName name="_xlnm.Print_Titles" localSheetId="8">'JANELAS  - ANEXO D'!$1:$2</definedName>
    <definedName name="_xlnm.Print_Titles" localSheetId="5">'LOUÇAS METAIS E ACESSÓRIOS - AN'!$1:$2</definedName>
    <definedName name="_xlnm.Print_Titles" localSheetId="20">'MATERIAIS COBERTURA MET'!$1:$1</definedName>
    <definedName name="_xlnm.Print_Titles" localSheetId="19">'PINTURA QUADRA POLI'!$1:$2</definedName>
    <definedName name="TLB" localSheetId="10">[4]Serviços!#REF!</definedName>
    <definedName name="TLB" localSheetId="11">[4]Serviços!#REF!</definedName>
    <definedName name="TLB" localSheetId="12">[4]Serviços!#REF!</definedName>
    <definedName name="TLB" localSheetId="13">[4]Serviços!#REF!</definedName>
    <definedName name="TLB" localSheetId="14">[4]Serviços!#REF!</definedName>
    <definedName name="TLB" localSheetId="15">[4]Serviços!#REF!</definedName>
    <definedName name="TLB" localSheetId="16">[4]Serviços!#REF!</definedName>
    <definedName name="TLB" localSheetId="17">[4]Serviços!#REF!</definedName>
    <definedName name="TLB">[4]Serviços!#REF!</definedName>
    <definedName name="TLCB10">[22]TLCB10!$I$22</definedName>
    <definedName name="TLCB5">[4]TLCB5!$I$24</definedName>
    <definedName name="TLCC4">[4]TLCC4!$I$27</definedName>
    <definedName name="TLMB" localSheetId="10">#REF!</definedName>
    <definedName name="TLMB" localSheetId="11">#REF!</definedName>
    <definedName name="TLMB" localSheetId="12">#REF!</definedName>
    <definedName name="TLMB" localSheetId="13">#REF!</definedName>
    <definedName name="TLMB" localSheetId="14">#REF!</definedName>
    <definedName name="TLMB" localSheetId="15">#REF!</definedName>
    <definedName name="TLMB" localSheetId="16">#REF!</definedName>
    <definedName name="TLMB" localSheetId="17">#REF!</definedName>
    <definedName name="TLMB">#REF!</definedName>
    <definedName name="TLMR">[4]TLMR!$I$22</definedName>
    <definedName name="TR" localSheetId="10">#REF!</definedName>
    <definedName name="TR" localSheetId="11">#REF!</definedName>
    <definedName name="TR" localSheetId="12">#REF!</definedName>
    <definedName name="TR" localSheetId="13">#REF!</definedName>
    <definedName name="TR" localSheetId="14">#REF!</definedName>
    <definedName name="TR" localSheetId="15">#REF!</definedName>
    <definedName name="TR" localSheetId="16">#REF!</definedName>
    <definedName name="TR" localSheetId="17">#REF!</definedName>
    <definedName name="TR">#REF!</definedName>
    <definedName name="TRANSREM">[4]Serviços!$G$55</definedName>
    <definedName name="TREC">'[2]DADOS GERAIS'!$C$7</definedName>
    <definedName name="TRECHO">[54]TRECHO!$E$5</definedName>
    <definedName name="TRL1C">'[3]Mat. Bet.'!$F$42</definedName>
    <definedName name="TRL1CCG">'[3]Mat. Bet.'!$F$43</definedName>
    <definedName name="TRL1CFLEX" localSheetId="10">'[4]Mat. Bet.'!#REF!</definedName>
    <definedName name="TRL1CFLEX" localSheetId="11">'[4]Mat. Bet.'!#REF!</definedName>
    <definedName name="TRL1CFLEX" localSheetId="12">'[4]Mat. Bet.'!#REF!</definedName>
    <definedName name="TRL1CFLEX" localSheetId="13">'[4]Mat. Bet.'!#REF!</definedName>
    <definedName name="TRL1CFLEX" localSheetId="14">'[4]Mat. Bet.'!#REF!</definedName>
    <definedName name="TRL1CFLEX" localSheetId="15">'[4]Mat. Bet.'!#REF!</definedName>
    <definedName name="TRL1CFLEX" localSheetId="16">'[4]Mat. Bet.'!#REF!</definedName>
    <definedName name="TRL1CFLEX" localSheetId="17">'[4]Mat. Bet.'!#REF!</definedName>
    <definedName name="TRL1CFLEX">'[4]Mat. Bet.'!#REF!</definedName>
    <definedName name="TRM1C">'[3]Mat. Bet.'!$F$36</definedName>
    <definedName name="TRM1CCG">'[3]Mat. Bet.'!$F$37</definedName>
    <definedName name="TRM1CRP">'[56]Mat. Bet.'!$F$37</definedName>
    <definedName name="TRR1C">'[3]Mat. Bet.'!$F$28</definedName>
    <definedName name="TRR1CCG">'[3]Mat. Bet.'!$F$29</definedName>
    <definedName name="TRR1CP">'[3]Mat. Bet.'!$F$30</definedName>
    <definedName name="TRR1CPCG">'[3]Mat. Bet.'!$F$31</definedName>
    <definedName name="TRR2C">'[3]Mat. Bet.'!$F$33</definedName>
    <definedName name="TRR2CCG">'[3]Mat. Bet.'!$F$34</definedName>
    <definedName name="TRR2CFLEX" localSheetId="10">'[4]Mat. Bet.'!#REF!</definedName>
    <definedName name="TRR2CFLEX" localSheetId="11">'[4]Mat. Bet.'!#REF!</definedName>
    <definedName name="TRR2CFLEX" localSheetId="12">'[4]Mat. Bet.'!#REF!</definedName>
    <definedName name="TRR2CFLEX" localSheetId="13">'[4]Mat. Bet.'!#REF!</definedName>
    <definedName name="TRR2CFLEX" localSheetId="14">'[4]Mat. Bet.'!#REF!</definedName>
    <definedName name="TRR2CFLEX" localSheetId="15">'[4]Mat. Bet.'!#REF!</definedName>
    <definedName name="TRR2CFLEX" localSheetId="16">'[4]Mat. Bet.'!#REF!</definedName>
    <definedName name="TRR2CFLEX" localSheetId="17">'[4]Mat. Bet.'!#REF!</definedName>
    <definedName name="TRR2CFLEX">'[4]Mat. Bet.'!#REF!</definedName>
    <definedName name="TRRACPOLCG">'[56]Mat. Bet.'!$F$30</definedName>
    <definedName name="TSD" localSheetId="10">#REF!</definedName>
    <definedName name="TSD" localSheetId="11">#REF!</definedName>
    <definedName name="TSD" localSheetId="12">#REF!</definedName>
    <definedName name="TSD" localSheetId="13">#REF!</definedName>
    <definedName name="TSD" localSheetId="14">#REF!</definedName>
    <definedName name="TSD" localSheetId="15">#REF!</definedName>
    <definedName name="TSD" localSheetId="16">#REF!</definedName>
    <definedName name="TSD" localSheetId="17">#REF!</definedName>
    <definedName name="TSD">#REF!</definedName>
    <definedName name="TSSP" localSheetId="10">[4]Serviços!#REF!</definedName>
    <definedName name="TSSP" localSheetId="11">[4]Serviços!#REF!</definedName>
    <definedName name="TSSP" localSheetId="12">[4]Serviços!#REF!</definedName>
    <definedName name="TSSP" localSheetId="13">[4]Serviços!#REF!</definedName>
    <definedName name="TSSP" localSheetId="14">[4]Serviços!#REF!</definedName>
    <definedName name="TSSP" localSheetId="15">[4]Serviços!#REF!</definedName>
    <definedName name="TSSP" localSheetId="16">[4]Serviços!#REF!</definedName>
    <definedName name="TSSP" localSheetId="17">[4]Serviços!#REF!</definedName>
    <definedName name="TSSP">[4]Serviços!#REF!</definedName>
    <definedName name="TUBO60ACBC">'[22]OBRAS MELHORAM'!$H$217</definedName>
    <definedName name="UL">[5]INVENTÁRIO!$B$9</definedName>
    <definedName name="UN" localSheetId="10">#REF!</definedName>
    <definedName name="UN" localSheetId="11">#REF!</definedName>
    <definedName name="UN" localSheetId="12">#REF!</definedName>
    <definedName name="UN" localSheetId="13">#REF!</definedName>
    <definedName name="UN" localSheetId="14">#REF!</definedName>
    <definedName name="UN" localSheetId="15">#REF!</definedName>
    <definedName name="UN" localSheetId="16">#REF!</definedName>
    <definedName name="UN" localSheetId="17">#REF!</definedName>
    <definedName name="UN">#REF!</definedName>
    <definedName name="VCANT">'[5]MOBIL-CANT'!$I$73</definedName>
    <definedName name="VIDE">[4]Invent.!$A$43</definedName>
    <definedName name="VMOB">'[5]MOBIL-CANT'!$I$45</definedName>
    <definedName name="VR">[5]INVENTÁRIO!$E$41</definedName>
    <definedName name="VSR">[5]INVENTÁRIO!$E$42</definedName>
    <definedName name="VVV" localSheetId="10">#REF!</definedName>
    <definedName name="VVV" localSheetId="11">#REF!</definedName>
    <definedName name="VVV" localSheetId="12">#REF!</definedName>
    <definedName name="VVV" localSheetId="13">#REF!</definedName>
    <definedName name="VVV" localSheetId="14">#REF!</definedName>
    <definedName name="VVV" localSheetId="15">#REF!</definedName>
    <definedName name="VVV" localSheetId="16">#REF!</definedName>
    <definedName name="VVV" localSheetId="17">#REF!</definedName>
    <definedName name="VVV">#REF!</definedName>
    <definedName name="wdgadfgdsz" localSheetId="10">[1]SID_NI_5!#REF!</definedName>
    <definedName name="wdgadfgdsz" localSheetId="11">[1]SID_NI_5!#REF!</definedName>
    <definedName name="wdgadfgdsz" localSheetId="12">[1]SID_NI_5!#REF!</definedName>
    <definedName name="wdgadfgdsz" localSheetId="13">[1]SID_NI_5!#REF!</definedName>
    <definedName name="wdgadfgdsz" localSheetId="14">[1]SID_NI_5!#REF!</definedName>
    <definedName name="wdgadfgdsz" localSheetId="15">[1]SID_NI_5!#REF!</definedName>
    <definedName name="wdgadfgdsz" localSheetId="16">[1]SID_NI_5!#REF!</definedName>
    <definedName name="wdgadfgdsz" localSheetId="17">[1]SID_NI_5!#REF!</definedName>
    <definedName name="wdgadfgdsz">[1]SID_NI_5!#REF!</definedName>
    <definedName name="wrn.preco." localSheetId="10" hidden="1">{#N/A,#N/A,FALSE,"Pla_Preço";#N/A,#N/A,FALSE,"Crono"}</definedName>
    <definedName name="wrn.preco." localSheetId="11" hidden="1">{#N/A,#N/A,FALSE,"Pla_Preço";#N/A,#N/A,FALSE,"Crono"}</definedName>
    <definedName name="wrn.preco." localSheetId="12" hidden="1">{#N/A,#N/A,FALSE,"Pla_Preço";#N/A,#N/A,FALSE,"Crono"}</definedName>
    <definedName name="wrn.preco." localSheetId="13" hidden="1">{#N/A,#N/A,FALSE,"Pla_Preço";#N/A,#N/A,FALSE,"Crono"}</definedName>
    <definedName name="wrn.preco." localSheetId="14" hidden="1">{#N/A,#N/A,FALSE,"Pla_Preço";#N/A,#N/A,FALSE,"Crono"}</definedName>
    <definedName name="wrn.preco." localSheetId="15" hidden="1">{#N/A,#N/A,FALSE,"Pla_Preço";#N/A,#N/A,FALSE,"Crono"}</definedName>
    <definedName name="wrn.preco." localSheetId="16" hidden="1">{#N/A,#N/A,FALSE,"Pla_Preço";#N/A,#N/A,FALSE,"Crono"}</definedName>
    <definedName name="wrn.preco." localSheetId="17" hidden="1">{#N/A,#N/A,FALSE,"Pla_Preço";#N/A,#N/A,FALSE,"Crono"}</definedName>
    <definedName name="wrn.preco." hidden="1">{#N/A,#N/A,FALSE,"Pla_Preço";#N/A,#N/A,FALSE,"Crono"}</definedName>
    <definedName name="X" localSheetId="10">[1]SID_NI_5!#REF!</definedName>
    <definedName name="X" localSheetId="11">[1]SID_NI_5!#REF!</definedName>
    <definedName name="X" localSheetId="12">[1]SID_NI_5!#REF!</definedName>
    <definedName name="X" localSheetId="13">[1]SID_NI_5!#REF!</definedName>
    <definedName name="X" localSheetId="14">[1]SID_NI_5!#REF!</definedName>
    <definedName name="X" localSheetId="15">[1]SID_NI_5!#REF!</definedName>
    <definedName name="X" localSheetId="16">[1]SID_NI_5!#REF!</definedName>
    <definedName name="X" localSheetId="17">[1]SID_NI_5!#REF!</definedName>
    <definedName name="X">[1]SID_NI_5!#REF!</definedName>
  </definedName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1" i="17" l="1"/>
  <c r="E7" i="17"/>
  <c r="E6" i="17"/>
  <c r="P16" i="11" l="1"/>
  <c r="M7" i="11"/>
  <c r="F14" i="11"/>
  <c r="P13" i="12" l="1"/>
  <c r="O6" i="12"/>
  <c r="O11" i="12"/>
  <c r="H72" i="21" l="1"/>
  <c r="C72" i="21"/>
  <c r="F72" i="21" s="1"/>
  <c r="G72" i="21" s="1"/>
  <c r="J72" i="21" s="1"/>
  <c r="J71" i="21"/>
  <c r="H71" i="21"/>
  <c r="G71" i="21"/>
  <c r="F71" i="21"/>
  <c r="J70" i="21"/>
  <c r="J69" i="21" s="1"/>
  <c r="G69" i="21" s="1"/>
  <c r="H70" i="21"/>
  <c r="G70" i="21"/>
  <c r="F70" i="21"/>
  <c r="H68" i="21"/>
  <c r="G68" i="21"/>
  <c r="J68" i="21" s="1"/>
  <c r="J67" i="21" s="1"/>
  <c r="G67" i="21" s="1"/>
  <c r="F68" i="21"/>
  <c r="J66" i="21"/>
  <c r="H66" i="21"/>
  <c r="G66" i="21"/>
  <c r="F66" i="21"/>
  <c r="J65" i="21"/>
  <c r="H65" i="21"/>
  <c r="G65" i="21"/>
  <c r="F65" i="21"/>
  <c r="J64" i="21"/>
  <c r="H64" i="21"/>
  <c r="G64" i="21"/>
  <c r="F64" i="21"/>
  <c r="J63" i="21"/>
  <c r="H63" i="21"/>
  <c r="G63" i="21"/>
  <c r="F63" i="21"/>
  <c r="J62" i="21"/>
  <c r="H62" i="21"/>
  <c r="G62" i="21"/>
  <c r="F62" i="21"/>
  <c r="J61" i="21"/>
  <c r="H61" i="21"/>
  <c r="G61" i="21"/>
  <c r="F61" i="21"/>
  <c r="H60" i="21"/>
  <c r="D60" i="21"/>
  <c r="G60" i="21" s="1"/>
  <c r="J60" i="21" s="1"/>
  <c r="J56" i="21" s="1"/>
  <c r="G56" i="21" s="1"/>
  <c r="J59" i="21"/>
  <c r="H59" i="21"/>
  <c r="G59" i="21"/>
  <c r="F59" i="21"/>
  <c r="J58" i="21"/>
  <c r="H58" i="21"/>
  <c r="G58" i="21"/>
  <c r="F58" i="21"/>
  <c r="J57" i="21"/>
  <c r="H57" i="21"/>
  <c r="G57" i="21"/>
  <c r="F57" i="21"/>
  <c r="H55" i="21"/>
  <c r="G55" i="21"/>
  <c r="J55" i="21" s="1"/>
  <c r="F55" i="21"/>
  <c r="H54" i="21"/>
  <c r="G54" i="21"/>
  <c r="J54" i="21" s="1"/>
  <c r="F54" i="21"/>
  <c r="H53" i="21"/>
  <c r="G53" i="21"/>
  <c r="J53" i="21" s="1"/>
  <c r="F53" i="21"/>
  <c r="H52" i="21"/>
  <c r="G52" i="21"/>
  <c r="J52" i="21" s="1"/>
  <c r="F52" i="21"/>
  <c r="H51" i="21"/>
  <c r="G51" i="21"/>
  <c r="J51" i="21" s="1"/>
  <c r="F51" i="21"/>
  <c r="J49" i="21"/>
  <c r="H49" i="21"/>
  <c r="G49" i="21"/>
  <c r="F49" i="21"/>
  <c r="H48" i="21"/>
  <c r="F48" i="21"/>
  <c r="G48" i="21" s="1"/>
  <c r="J48" i="21" s="1"/>
  <c r="C48" i="21"/>
  <c r="H47" i="21"/>
  <c r="G47" i="21"/>
  <c r="J47" i="21" s="1"/>
  <c r="F47" i="21"/>
  <c r="C47" i="21"/>
  <c r="H46" i="21"/>
  <c r="G46" i="21"/>
  <c r="J46" i="21" s="1"/>
  <c r="F46" i="21"/>
  <c r="J44" i="21"/>
  <c r="H44" i="21"/>
  <c r="G44" i="21"/>
  <c r="F44" i="21"/>
  <c r="H43" i="21"/>
  <c r="F43" i="21"/>
  <c r="G43" i="21" s="1"/>
  <c r="J43" i="21" s="1"/>
  <c r="C43" i="21"/>
  <c r="H42" i="21"/>
  <c r="G42" i="21"/>
  <c r="J42" i="21" s="1"/>
  <c r="F42" i="21"/>
  <c r="C42" i="21"/>
  <c r="H41" i="21"/>
  <c r="G41" i="21"/>
  <c r="J41" i="21" s="1"/>
  <c r="F41" i="21"/>
  <c r="J39" i="21"/>
  <c r="H39" i="21"/>
  <c r="G39" i="21"/>
  <c r="F39" i="21"/>
  <c r="H38" i="21"/>
  <c r="F38" i="21"/>
  <c r="G38" i="21" s="1"/>
  <c r="J38" i="21" s="1"/>
  <c r="C38" i="21"/>
  <c r="H37" i="21"/>
  <c r="G37" i="21"/>
  <c r="J37" i="21" s="1"/>
  <c r="F37" i="21"/>
  <c r="C37" i="21"/>
  <c r="H36" i="21"/>
  <c r="G36" i="21"/>
  <c r="J36" i="21" s="1"/>
  <c r="F36" i="21"/>
  <c r="J34" i="21"/>
  <c r="H34" i="21"/>
  <c r="G34" i="21"/>
  <c r="F34" i="21"/>
  <c r="J33" i="21"/>
  <c r="H33" i="21"/>
  <c r="G33" i="21"/>
  <c r="F33" i="21"/>
  <c r="H32" i="21"/>
  <c r="F32" i="21"/>
  <c r="G32" i="21" s="1"/>
  <c r="J32" i="21" s="1"/>
  <c r="C32" i="21"/>
  <c r="H31" i="21"/>
  <c r="G31" i="21"/>
  <c r="J31" i="21" s="1"/>
  <c r="F31" i="21"/>
  <c r="H30" i="21"/>
  <c r="G30" i="21"/>
  <c r="J30" i="21" s="1"/>
  <c r="F30" i="21"/>
  <c r="H29" i="21"/>
  <c r="G29" i="21"/>
  <c r="J29" i="21" s="1"/>
  <c r="F29" i="21"/>
  <c r="H28" i="21"/>
  <c r="G28" i="21"/>
  <c r="J28" i="21" s="1"/>
  <c r="F28" i="21"/>
  <c r="H27" i="21"/>
  <c r="G27" i="21"/>
  <c r="J27" i="21" s="1"/>
  <c r="F27" i="21"/>
  <c r="H26" i="21"/>
  <c r="G26" i="21"/>
  <c r="J26" i="21" s="1"/>
  <c r="F26" i="21"/>
  <c r="H25" i="21"/>
  <c r="G25" i="21"/>
  <c r="J25" i="21" s="1"/>
  <c r="F25" i="21"/>
  <c r="J23" i="21"/>
  <c r="H23" i="21"/>
  <c r="G23" i="21"/>
  <c r="F23" i="21"/>
  <c r="J22" i="21"/>
  <c r="H22" i="21"/>
  <c r="G22" i="21"/>
  <c r="F22" i="21"/>
  <c r="J21" i="21"/>
  <c r="H21" i="21"/>
  <c r="G21" i="21"/>
  <c r="F21" i="21"/>
  <c r="J20" i="21"/>
  <c r="H20" i="21"/>
  <c r="G20" i="21"/>
  <c r="F20" i="21"/>
  <c r="J19" i="21"/>
  <c r="H19" i="21"/>
  <c r="G19" i="21"/>
  <c r="F19" i="21"/>
  <c r="J18" i="21"/>
  <c r="H18" i="21"/>
  <c r="G18" i="21"/>
  <c r="F18" i="21"/>
  <c r="J17" i="21"/>
  <c r="H17" i="21"/>
  <c r="G17" i="21"/>
  <c r="F17" i="21"/>
  <c r="J16" i="21"/>
  <c r="J15" i="21" s="1"/>
  <c r="G15" i="21" s="1"/>
  <c r="H16" i="21"/>
  <c r="G16" i="21"/>
  <c r="F16" i="21"/>
  <c r="H14" i="21"/>
  <c r="G14" i="21"/>
  <c r="J14" i="21" s="1"/>
  <c r="F14" i="21"/>
  <c r="H13" i="21"/>
  <c r="G13" i="21"/>
  <c r="J13" i="21" s="1"/>
  <c r="F13" i="21"/>
  <c r="C13" i="21"/>
  <c r="H12" i="21"/>
  <c r="G12" i="21"/>
  <c r="J12" i="21" s="1"/>
  <c r="F12" i="21"/>
  <c r="H11" i="21"/>
  <c r="G11" i="21"/>
  <c r="J11" i="21" s="1"/>
  <c r="F11" i="21"/>
  <c r="H10" i="21"/>
  <c r="G10" i="21"/>
  <c r="J10" i="21" s="1"/>
  <c r="F10" i="21"/>
  <c r="H9" i="21"/>
  <c r="G9" i="21"/>
  <c r="J9" i="21" s="1"/>
  <c r="F9" i="21"/>
  <c r="H8" i="21"/>
  <c r="G8" i="21"/>
  <c r="J8" i="21" s="1"/>
  <c r="F8" i="21"/>
  <c r="H7" i="21"/>
  <c r="G7" i="21"/>
  <c r="J7" i="21" s="1"/>
  <c r="J6" i="21" s="1"/>
  <c r="G6" i="21" s="1"/>
  <c r="F7" i="21"/>
  <c r="J5" i="21"/>
  <c r="H5" i="21"/>
  <c r="G5" i="21"/>
  <c r="F5" i="21"/>
  <c r="J4" i="21"/>
  <c r="H4" i="21"/>
  <c r="G4" i="21"/>
  <c r="F4" i="21"/>
  <c r="J3" i="21"/>
  <c r="H3" i="21"/>
  <c r="G3" i="21"/>
  <c r="F3" i="21"/>
  <c r="J2" i="21"/>
  <c r="J24" i="21" l="1"/>
  <c r="G24" i="21" s="1"/>
  <c r="J35" i="21"/>
  <c r="G35" i="21" s="1"/>
  <c r="J45" i="21"/>
  <c r="G45" i="21" s="1"/>
  <c r="J40" i="21"/>
  <c r="G40" i="21" s="1"/>
  <c r="J50" i="21"/>
  <c r="G50" i="21" s="1"/>
  <c r="C86" i="21"/>
  <c r="C90" i="21"/>
  <c r="C94" i="21"/>
  <c r="F60" i="21"/>
  <c r="H81" i="21" s="1"/>
  <c r="H78" i="21"/>
  <c r="H80" i="21"/>
  <c r="H82" i="21"/>
  <c r="H84" i="21"/>
  <c r="H86" i="21"/>
  <c r="H88" i="21"/>
  <c r="H90" i="21"/>
  <c r="H92" i="21"/>
  <c r="H94" i="21"/>
  <c r="C80" i="21"/>
  <c r="C84" i="21"/>
  <c r="C88" i="21"/>
  <c r="C92" i="21"/>
  <c r="G2" i="21"/>
  <c r="G73" i="21"/>
  <c r="C79" i="21"/>
  <c r="C81" i="21"/>
  <c r="C83" i="21"/>
  <c r="C85" i="21"/>
  <c r="C87" i="21"/>
  <c r="C89" i="21"/>
  <c r="C91" i="21"/>
  <c r="C93" i="21"/>
  <c r="C95" i="21"/>
  <c r="H79" i="21"/>
  <c r="H83" i="21"/>
  <c r="H85" i="21"/>
  <c r="H87" i="21"/>
  <c r="H89" i="21"/>
  <c r="H91" i="21"/>
  <c r="H93" i="21"/>
  <c r="J73" i="21" l="1"/>
  <c r="C82" i="21"/>
  <c r="H95" i="21"/>
  <c r="C78" i="21"/>
  <c r="M52" i="20" l="1"/>
  <c r="D50" i="20"/>
  <c r="C48" i="20"/>
  <c r="E43" i="20"/>
  <c r="E42" i="20"/>
  <c r="E41" i="20"/>
  <c r="E44" i="20" s="1"/>
  <c r="C46" i="20" s="1"/>
  <c r="M54" i="20" s="1"/>
  <c r="M56" i="20" s="1"/>
  <c r="C25" i="19" l="1"/>
  <c r="C24" i="19"/>
  <c r="C23" i="19"/>
  <c r="C22" i="19"/>
  <c r="C21" i="19"/>
  <c r="C20" i="19"/>
  <c r="C19" i="19"/>
  <c r="C18" i="19"/>
  <c r="C17" i="19"/>
  <c r="C16" i="19"/>
  <c r="C15" i="19"/>
  <c r="C14" i="19"/>
  <c r="C13" i="19"/>
  <c r="C12" i="19"/>
  <c r="C11" i="19"/>
  <c r="C10" i="19"/>
  <c r="C9" i="19"/>
  <c r="C8" i="19"/>
  <c r="C7" i="19"/>
  <c r="C6" i="19"/>
  <c r="C5" i="19"/>
  <c r="C4" i="19"/>
  <c r="C26" i="19" s="1"/>
  <c r="G15" i="18" l="1"/>
  <c r="L14" i="18"/>
  <c r="G14" i="18"/>
  <c r="L13" i="18"/>
  <c r="G13" i="18"/>
  <c r="L12" i="18"/>
  <c r="G12" i="18"/>
  <c r="C7" i="18"/>
  <c r="O6" i="18"/>
  <c r="P8" i="18" s="1"/>
  <c r="N6" i="18"/>
  <c r="M6" i="18"/>
  <c r="H6" i="18"/>
  <c r="G6" i="18"/>
  <c r="F6" i="18"/>
  <c r="G23" i="17" l="1"/>
  <c r="L22" i="17"/>
  <c r="G22" i="17"/>
  <c r="L21" i="17"/>
  <c r="G21" i="17"/>
  <c r="L20" i="17"/>
  <c r="G20" i="17"/>
  <c r="L19" i="17"/>
  <c r="G19" i="17"/>
  <c r="L18" i="17"/>
  <c r="G18" i="17"/>
  <c r="L17" i="17"/>
  <c r="G17" i="17"/>
  <c r="L16" i="17"/>
  <c r="G16" i="17"/>
  <c r="L15" i="17"/>
  <c r="G15" i="17"/>
  <c r="L14" i="17"/>
  <c r="G14" i="17"/>
  <c r="P13" i="17"/>
  <c r="P12" i="17"/>
  <c r="P10" i="17"/>
  <c r="C9" i="17"/>
  <c r="L8" i="17"/>
  <c r="J8" i="17"/>
  <c r="M8" i="17" s="1"/>
  <c r="N8" i="17" s="1"/>
  <c r="H8" i="17"/>
  <c r="G8" i="17"/>
  <c r="F8" i="17"/>
  <c r="L7" i="17"/>
  <c r="J7" i="17"/>
  <c r="M7" i="17" s="1"/>
  <c r="H7" i="17"/>
  <c r="G7" i="17"/>
  <c r="L6" i="17"/>
  <c r="J6" i="17"/>
  <c r="H6" i="17"/>
  <c r="G6" i="17"/>
  <c r="O7" i="17" l="1"/>
  <c r="N7" i="17"/>
  <c r="O8" i="17"/>
  <c r="M6" i="17"/>
  <c r="O6" i="17" l="1"/>
  <c r="N6" i="17"/>
  <c r="G27" i="16" l="1"/>
  <c r="L26" i="16"/>
  <c r="G26" i="16"/>
  <c r="L25" i="16"/>
  <c r="G25" i="16"/>
  <c r="L24" i="16"/>
  <c r="G24" i="16"/>
  <c r="L23" i="16"/>
  <c r="G23" i="16"/>
  <c r="L22" i="16"/>
  <c r="G22" i="16"/>
  <c r="L21" i="16"/>
  <c r="G21" i="16"/>
  <c r="L20" i="16"/>
  <c r="G20" i="16"/>
  <c r="P19" i="16"/>
  <c r="L19" i="16"/>
  <c r="G19" i="16"/>
  <c r="L18" i="16"/>
  <c r="G18" i="16"/>
  <c r="P17" i="16"/>
  <c r="P16" i="16"/>
  <c r="P15" i="16"/>
  <c r="C13" i="16"/>
  <c r="O12" i="16"/>
  <c r="P14" i="16" s="1"/>
  <c r="N12" i="16"/>
  <c r="M12" i="16"/>
  <c r="L12" i="16"/>
  <c r="J12" i="16"/>
  <c r="H12" i="16"/>
  <c r="G12" i="16"/>
  <c r="F12" i="16"/>
  <c r="D12" i="16"/>
  <c r="C12" i="16"/>
  <c r="O11" i="16"/>
  <c r="N11" i="16"/>
  <c r="M11" i="16"/>
  <c r="H11" i="16"/>
  <c r="G11" i="16"/>
  <c r="F11" i="16"/>
  <c r="O10" i="16"/>
  <c r="N10" i="16"/>
  <c r="M10" i="16"/>
  <c r="H10" i="16"/>
  <c r="G10" i="16"/>
  <c r="F10" i="16"/>
  <c r="M9" i="16"/>
  <c r="O9" i="16" s="1"/>
  <c r="L9" i="16"/>
  <c r="J9" i="16"/>
  <c r="H9" i="16"/>
  <c r="G9" i="16"/>
  <c r="E9" i="16"/>
  <c r="D9" i="16"/>
  <c r="O8" i="16"/>
  <c r="N8" i="16"/>
  <c r="M8" i="16"/>
  <c r="L8" i="16"/>
  <c r="J8" i="16"/>
  <c r="H8" i="16"/>
  <c r="G8" i="16"/>
  <c r="E8" i="16"/>
  <c r="D8" i="16"/>
  <c r="O7" i="16"/>
  <c r="N7" i="16"/>
  <c r="M7" i="16"/>
  <c r="P18" i="16" s="1"/>
  <c r="L7" i="16"/>
  <c r="J7" i="16"/>
  <c r="H7" i="16"/>
  <c r="G7" i="16"/>
  <c r="E7" i="16"/>
  <c r="D7" i="16"/>
  <c r="O6" i="16"/>
  <c r="N6" i="16"/>
  <c r="M6" i="16"/>
  <c r="L6" i="16"/>
  <c r="J6" i="16"/>
  <c r="H6" i="16"/>
  <c r="G6" i="16"/>
  <c r="E6" i="16"/>
  <c r="D6" i="16"/>
  <c r="N9" i="16" l="1"/>
  <c r="G29" i="15" l="1"/>
  <c r="L28" i="15"/>
  <c r="G28" i="15"/>
  <c r="L27" i="15"/>
  <c r="G27" i="15"/>
  <c r="L26" i="15"/>
  <c r="G26" i="15"/>
  <c r="L25" i="15"/>
  <c r="G25" i="15"/>
  <c r="L24" i="15"/>
  <c r="G24" i="15"/>
  <c r="P23" i="15"/>
  <c r="L23" i="15"/>
  <c r="G23" i="15"/>
  <c r="L22" i="15"/>
  <c r="G22" i="15"/>
  <c r="P21" i="15"/>
  <c r="L21" i="15"/>
  <c r="G21" i="15"/>
  <c r="P20" i="15"/>
  <c r="L20" i="15"/>
  <c r="G20" i="15"/>
  <c r="P18" i="15"/>
  <c r="P17" i="15"/>
  <c r="C15" i="15"/>
  <c r="L14" i="15"/>
  <c r="J14" i="15"/>
  <c r="M14" i="15" s="1"/>
  <c r="N14" i="15" s="1"/>
  <c r="H14" i="15"/>
  <c r="O14" i="15" s="1"/>
  <c r="P16" i="15" s="1"/>
  <c r="G14" i="15"/>
  <c r="F14" i="15"/>
  <c r="D14" i="15"/>
  <c r="C14" i="15"/>
  <c r="N13" i="15"/>
  <c r="M13" i="15"/>
  <c r="H13" i="15"/>
  <c r="O13" i="15" s="1"/>
  <c r="G13" i="15"/>
  <c r="F13" i="15"/>
  <c r="O12" i="15"/>
  <c r="N12" i="15"/>
  <c r="M12" i="15"/>
  <c r="H12" i="15"/>
  <c r="G12" i="15"/>
  <c r="F12" i="15"/>
  <c r="L11" i="15"/>
  <c r="M11" i="15" s="1"/>
  <c r="J11" i="15"/>
  <c r="H11" i="15"/>
  <c r="G11" i="15"/>
  <c r="E11" i="15"/>
  <c r="D11" i="15"/>
  <c r="O10" i="15"/>
  <c r="M10" i="15"/>
  <c r="L10" i="15"/>
  <c r="J10" i="15"/>
  <c r="H10" i="15"/>
  <c r="G10" i="15"/>
  <c r="N10" i="15" s="1"/>
  <c r="E10" i="15"/>
  <c r="D10" i="15"/>
  <c r="L9" i="15"/>
  <c r="J9" i="15"/>
  <c r="M9" i="15" s="1"/>
  <c r="N9" i="15" s="1"/>
  <c r="H9" i="15"/>
  <c r="O9" i="15" s="1"/>
  <c r="G9" i="15"/>
  <c r="E9" i="15"/>
  <c r="D9" i="15"/>
  <c r="M8" i="15"/>
  <c r="O8" i="15" s="1"/>
  <c r="L8" i="15"/>
  <c r="J8" i="15"/>
  <c r="H8" i="15"/>
  <c r="G8" i="15"/>
  <c r="E8" i="15"/>
  <c r="D8" i="15"/>
  <c r="N7" i="15"/>
  <c r="M7" i="15"/>
  <c r="O7" i="15" s="1"/>
  <c r="L7" i="15"/>
  <c r="J7" i="15"/>
  <c r="H7" i="15"/>
  <c r="G7" i="15"/>
  <c r="E7" i="15"/>
  <c r="D7" i="15"/>
  <c r="O6" i="15"/>
  <c r="M6" i="15"/>
  <c r="L6" i="15"/>
  <c r="J6" i="15"/>
  <c r="H6" i="15"/>
  <c r="G6" i="15"/>
  <c r="N6" i="15" s="1"/>
  <c r="E6" i="15"/>
  <c r="D6" i="15"/>
  <c r="N11" i="15" l="1"/>
  <c r="P22" i="15" s="1"/>
  <c r="O11" i="15"/>
  <c r="P19" i="15"/>
  <c r="N8" i="15"/>
  <c r="G30" i="14" l="1"/>
  <c r="L29" i="14"/>
  <c r="G29" i="14"/>
  <c r="L28" i="14"/>
  <c r="G28" i="14"/>
  <c r="L27" i="14"/>
  <c r="G27" i="14"/>
  <c r="L26" i="14"/>
  <c r="G26" i="14"/>
  <c r="L25" i="14"/>
  <c r="G25" i="14"/>
  <c r="P24" i="14"/>
  <c r="L24" i="14"/>
  <c r="G24" i="14"/>
  <c r="P23" i="14"/>
  <c r="L23" i="14"/>
  <c r="G23" i="14"/>
  <c r="P22" i="14"/>
  <c r="L22" i="14"/>
  <c r="G22" i="14"/>
  <c r="P21" i="14"/>
  <c r="L21" i="14"/>
  <c r="G21" i="14"/>
  <c r="P20" i="14"/>
  <c r="C16" i="14"/>
  <c r="L15" i="14"/>
  <c r="J15" i="14"/>
  <c r="M15" i="14" s="1"/>
  <c r="H15" i="14"/>
  <c r="O15" i="14" s="1"/>
  <c r="G15" i="14"/>
  <c r="F15" i="14"/>
  <c r="D15" i="14"/>
  <c r="C15" i="14"/>
  <c r="N14" i="14"/>
  <c r="M14" i="14"/>
  <c r="H14" i="14"/>
  <c r="O14" i="14" s="1"/>
  <c r="G14" i="14"/>
  <c r="F14" i="14"/>
  <c r="G13" i="14"/>
  <c r="F13" i="14"/>
  <c r="N12" i="14"/>
  <c r="M12" i="14"/>
  <c r="H12" i="14"/>
  <c r="O12" i="14" s="1"/>
  <c r="G12" i="14"/>
  <c r="F12" i="14"/>
  <c r="O11" i="14"/>
  <c r="N11" i="14"/>
  <c r="M11" i="14"/>
  <c r="L11" i="14"/>
  <c r="J11" i="14"/>
  <c r="H11" i="14"/>
  <c r="G11" i="14"/>
  <c r="E11" i="14"/>
  <c r="O10" i="14"/>
  <c r="N10" i="14"/>
  <c r="M10" i="14"/>
  <c r="L10" i="14"/>
  <c r="J10" i="14"/>
  <c r="H10" i="14"/>
  <c r="G10" i="14"/>
  <c r="E10" i="14"/>
  <c r="O9" i="14"/>
  <c r="N9" i="14"/>
  <c r="M9" i="14"/>
  <c r="L9" i="14"/>
  <c r="J9" i="14"/>
  <c r="H9" i="14"/>
  <c r="G9" i="14"/>
  <c r="E9" i="14"/>
  <c r="O8" i="14"/>
  <c r="M8" i="14"/>
  <c r="L8" i="14"/>
  <c r="H8" i="14"/>
  <c r="G8" i="14"/>
  <c r="N8" i="14" s="1"/>
  <c r="E8" i="14"/>
  <c r="O7" i="14"/>
  <c r="M7" i="14"/>
  <c r="L7" i="14"/>
  <c r="J7" i="14"/>
  <c r="H7" i="14"/>
  <c r="G7" i="14"/>
  <c r="N7" i="14" s="1"/>
  <c r="P18" i="14" s="1"/>
  <c r="E7" i="14"/>
  <c r="O6" i="14"/>
  <c r="M6" i="14"/>
  <c r="L6" i="14"/>
  <c r="J6" i="14"/>
  <c r="H6" i="14"/>
  <c r="G6" i="14"/>
  <c r="N6" i="14" s="1"/>
  <c r="P17" i="14" s="1"/>
  <c r="E6" i="14"/>
  <c r="P19" i="14" l="1"/>
  <c r="N15" i="14"/>
  <c r="G26" i="13" l="1"/>
  <c r="L25" i="13"/>
  <c r="G25" i="13"/>
  <c r="L24" i="13"/>
  <c r="G24" i="13"/>
  <c r="L23" i="13"/>
  <c r="G23" i="13"/>
  <c r="L22" i="13"/>
  <c r="G22" i="13"/>
  <c r="L21" i="13"/>
  <c r="G21" i="13"/>
  <c r="L20" i="13"/>
  <c r="G20" i="13"/>
  <c r="L19" i="13"/>
  <c r="G19" i="13"/>
  <c r="L18" i="13"/>
  <c r="G18" i="13"/>
  <c r="P17" i="13"/>
  <c r="L17" i="13"/>
  <c r="G17" i="13"/>
  <c r="P14" i="13"/>
  <c r="C12" i="13"/>
  <c r="M11" i="13"/>
  <c r="O11" i="13" s="1"/>
  <c r="P13" i="13" s="1"/>
  <c r="L11" i="13"/>
  <c r="J11" i="13"/>
  <c r="H11" i="13"/>
  <c r="G11" i="13"/>
  <c r="F11" i="13"/>
  <c r="D11" i="13"/>
  <c r="N10" i="13"/>
  <c r="M10" i="13"/>
  <c r="H10" i="13"/>
  <c r="O10" i="13" s="1"/>
  <c r="G10" i="13"/>
  <c r="F10" i="13"/>
  <c r="O9" i="13"/>
  <c r="N9" i="13"/>
  <c r="M9" i="13"/>
  <c r="H9" i="13"/>
  <c r="G9" i="13"/>
  <c r="F9" i="13"/>
  <c r="L8" i="13"/>
  <c r="J8" i="13"/>
  <c r="M8" i="13" s="1"/>
  <c r="H8" i="13"/>
  <c r="G8" i="13"/>
  <c r="E8" i="13"/>
  <c r="L7" i="13"/>
  <c r="J7" i="13"/>
  <c r="M7" i="13" s="1"/>
  <c r="H7" i="13"/>
  <c r="G7" i="13"/>
  <c r="E7" i="13"/>
  <c r="L6" i="13"/>
  <c r="J6" i="13"/>
  <c r="M6" i="13" s="1"/>
  <c r="H6" i="13"/>
  <c r="G6" i="13"/>
  <c r="P15" i="13" s="1"/>
  <c r="E6" i="13"/>
  <c r="D6" i="13"/>
  <c r="P16" i="13" l="1"/>
  <c r="N6" i="13"/>
  <c r="O6" i="13"/>
  <c r="O7" i="13"/>
  <c r="N7" i="13"/>
  <c r="N8" i="13"/>
  <c r="O8" i="13"/>
  <c r="N11" i="13"/>
  <c r="G26" i="12" l="1"/>
  <c r="L25" i="12"/>
  <c r="G25" i="12"/>
  <c r="L24" i="12"/>
  <c r="G24" i="12"/>
  <c r="L23" i="12"/>
  <c r="G23" i="12"/>
  <c r="L22" i="12"/>
  <c r="G22" i="12"/>
  <c r="L21" i="12"/>
  <c r="G21" i="12"/>
  <c r="L20" i="12"/>
  <c r="G20" i="12"/>
  <c r="L19" i="12"/>
  <c r="G19" i="12"/>
  <c r="L18" i="12"/>
  <c r="G18" i="12"/>
  <c r="L17" i="12"/>
  <c r="G17" i="12"/>
  <c r="P16" i="12"/>
  <c r="C12" i="12"/>
  <c r="M11" i="12"/>
  <c r="L11" i="12"/>
  <c r="J11" i="12"/>
  <c r="H11" i="12"/>
  <c r="G11" i="12"/>
  <c r="F11" i="12"/>
  <c r="O10" i="12"/>
  <c r="N10" i="12"/>
  <c r="M10" i="12"/>
  <c r="H10" i="12"/>
  <c r="G10" i="12"/>
  <c r="F10" i="12"/>
  <c r="O9" i="12"/>
  <c r="N9" i="12"/>
  <c r="M9" i="12"/>
  <c r="H9" i="12"/>
  <c r="P14" i="12" s="1"/>
  <c r="G9" i="12"/>
  <c r="F9" i="12"/>
  <c r="M8" i="12"/>
  <c r="O8" i="12" s="1"/>
  <c r="L8" i="12"/>
  <c r="J8" i="12"/>
  <c r="H8" i="12"/>
  <c r="G8" i="12"/>
  <c r="N8" i="12" s="1"/>
  <c r="E8" i="12"/>
  <c r="M7" i="12"/>
  <c r="O7" i="12" s="1"/>
  <c r="L7" i="12"/>
  <c r="J7" i="12"/>
  <c r="H7" i="12"/>
  <c r="G7" i="12"/>
  <c r="N7" i="12" s="1"/>
  <c r="E7" i="12"/>
  <c r="M6" i="12"/>
  <c r="L6" i="12"/>
  <c r="J6" i="12"/>
  <c r="H6" i="12"/>
  <c r="G6" i="12"/>
  <c r="N6" i="12" s="1"/>
  <c r="E6" i="12"/>
  <c r="N11" i="12" l="1"/>
  <c r="P17" i="12"/>
  <c r="G29" i="11" l="1"/>
  <c r="L28" i="11"/>
  <c r="G28" i="11"/>
  <c r="L27" i="11"/>
  <c r="G27" i="11"/>
  <c r="L26" i="11"/>
  <c r="G26" i="11"/>
  <c r="L25" i="11"/>
  <c r="G25" i="11"/>
  <c r="L24" i="11"/>
  <c r="G24" i="11"/>
  <c r="L23" i="11"/>
  <c r="G23" i="11"/>
  <c r="L22" i="11"/>
  <c r="G22" i="11"/>
  <c r="L21" i="11"/>
  <c r="L14" i="11" s="1"/>
  <c r="G21" i="11"/>
  <c r="L20" i="11"/>
  <c r="G20" i="11"/>
  <c r="J14" i="11" s="1"/>
  <c r="G14" i="11"/>
  <c r="P17" i="11"/>
  <c r="D14" i="11"/>
  <c r="H14" i="11" s="1"/>
  <c r="C14" i="11"/>
  <c r="M13" i="11"/>
  <c r="G13" i="11"/>
  <c r="N13" i="11" s="1"/>
  <c r="F13" i="11"/>
  <c r="H13" i="11" s="1"/>
  <c r="O13" i="11" s="1"/>
  <c r="M12" i="11"/>
  <c r="H12" i="11"/>
  <c r="P18" i="11" s="1"/>
  <c r="G12" i="11"/>
  <c r="N12" i="11" s="1"/>
  <c r="F12" i="11"/>
  <c r="L11" i="11"/>
  <c r="J11" i="11"/>
  <c r="M11" i="11" s="1"/>
  <c r="O11" i="11" s="1"/>
  <c r="H11" i="11"/>
  <c r="G11" i="11"/>
  <c r="E11" i="11"/>
  <c r="C11" i="11"/>
  <c r="C15" i="11" s="1"/>
  <c r="L10" i="11"/>
  <c r="J10" i="11"/>
  <c r="M10" i="11" s="1"/>
  <c r="O10" i="11" s="1"/>
  <c r="H10" i="11"/>
  <c r="E10" i="11"/>
  <c r="G10" i="11" s="1"/>
  <c r="N10" i="11" s="1"/>
  <c r="L9" i="11"/>
  <c r="J9" i="11"/>
  <c r="M9" i="11" s="1"/>
  <c r="O9" i="11" s="1"/>
  <c r="H9" i="11"/>
  <c r="E9" i="11"/>
  <c r="G9" i="11" s="1"/>
  <c r="N9" i="11" s="1"/>
  <c r="L8" i="11"/>
  <c r="J8" i="11"/>
  <c r="M8" i="11" s="1"/>
  <c r="O8" i="11" s="1"/>
  <c r="H8" i="11"/>
  <c r="E8" i="11"/>
  <c r="G8" i="11" s="1"/>
  <c r="N8" i="11" s="1"/>
  <c r="L7" i="11"/>
  <c r="J7" i="11"/>
  <c r="O7" i="11" s="1"/>
  <c r="H7" i="11"/>
  <c r="E7" i="11"/>
  <c r="G7" i="11" s="1"/>
  <c r="N7" i="11" s="1"/>
  <c r="P19" i="11" s="1"/>
  <c r="L6" i="11"/>
  <c r="J6" i="11"/>
  <c r="M6" i="11" s="1"/>
  <c r="O6" i="11" s="1"/>
  <c r="H6" i="11"/>
  <c r="E6" i="11"/>
  <c r="G6" i="11" s="1"/>
  <c r="N6" i="11" s="1"/>
  <c r="M14" i="11" l="1"/>
  <c r="N11" i="11"/>
  <c r="P20" i="11" s="1"/>
  <c r="N14" i="11"/>
  <c r="O12" i="11"/>
  <c r="O14" i="11" l="1"/>
  <c r="D45" i="10" l="1"/>
  <c r="D46" i="10" s="1"/>
  <c r="D38" i="10"/>
  <c r="D37" i="10"/>
  <c r="D36" i="10"/>
  <c r="D35" i="10"/>
  <c r="D34" i="10"/>
  <c r="D33" i="10"/>
  <c r="D32" i="10"/>
  <c r="D31" i="10"/>
  <c r="D40" i="10" s="1"/>
  <c r="D30" i="10"/>
  <c r="D29" i="10"/>
  <c r="D28" i="10"/>
  <c r="D27" i="10"/>
  <c r="D22" i="10"/>
  <c r="D21" i="10"/>
  <c r="D20" i="10"/>
  <c r="D19" i="10"/>
  <c r="D18" i="10"/>
  <c r="D17" i="10"/>
  <c r="D16" i="10"/>
  <c r="D15" i="10"/>
  <c r="D14" i="10"/>
  <c r="D13" i="10"/>
  <c r="D12" i="10"/>
  <c r="D11" i="10"/>
  <c r="D10" i="10"/>
  <c r="D9" i="10"/>
  <c r="D8" i="10"/>
  <c r="D7" i="10"/>
  <c r="D6" i="10"/>
  <c r="D5" i="10"/>
  <c r="D4" i="10"/>
  <c r="D23" i="10" s="1"/>
  <c r="D39" i="10" l="1"/>
  <c r="J87" i="3" l="1"/>
  <c r="J86" i="3"/>
  <c r="L42" i="3"/>
  <c r="S22" i="7" l="1"/>
  <c r="S21" i="7"/>
  <c r="S20" i="7"/>
  <c r="S19" i="7"/>
  <c r="S18" i="7"/>
  <c r="S17" i="7"/>
  <c r="S16" i="7"/>
  <c r="S15" i="7"/>
  <c r="S14" i="7"/>
  <c r="S13" i="7"/>
  <c r="S12" i="7"/>
  <c r="L113" i="7"/>
  <c r="L112" i="7"/>
  <c r="L111" i="7"/>
  <c r="L110" i="7"/>
  <c r="L109" i="7"/>
  <c r="L108" i="7"/>
  <c r="L107" i="7"/>
  <c r="L106" i="7"/>
  <c r="L105" i="7"/>
  <c r="L104" i="7"/>
  <c r="L103" i="7"/>
  <c r="L102" i="7"/>
  <c r="L101" i="7"/>
  <c r="L100" i="7"/>
  <c r="L99" i="7"/>
  <c r="L98" i="7"/>
  <c r="L96" i="7"/>
  <c r="L95" i="7"/>
  <c r="L94" i="7"/>
  <c r="L93" i="7"/>
  <c r="L92" i="7"/>
  <c r="L91" i="7"/>
  <c r="L90" i="7"/>
  <c r="L89" i="7"/>
  <c r="L88" i="7"/>
  <c r="L87" i="7"/>
  <c r="L86" i="7"/>
  <c r="L85" i="7"/>
  <c r="L84" i="7"/>
  <c r="L83" i="7"/>
  <c r="L82" i="7"/>
  <c r="L81" i="7"/>
  <c r="L80" i="7"/>
  <c r="L79" i="7"/>
  <c r="L78" i="7"/>
  <c r="L77" i="7"/>
  <c r="L75" i="7"/>
  <c r="L74" i="7"/>
  <c r="L73" i="7"/>
  <c r="L72" i="7"/>
  <c r="L71" i="7"/>
  <c r="L70" i="7"/>
  <c r="L69" i="7"/>
  <c r="L68" i="7"/>
  <c r="L67" i="7"/>
  <c r="L66" i="7"/>
  <c r="L65" i="7"/>
  <c r="L64" i="7"/>
  <c r="L63" i="7"/>
  <c r="L62" i="7"/>
  <c r="L61" i="7"/>
  <c r="L60" i="7"/>
  <c r="L59" i="7"/>
  <c r="L58" i="7"/>
  <c r="L57" i="7"/>
  <c r="L56" i="7"/>
  <c r="L54" i="7"/>
  <c r="L53" i="7"/>
  <c r="L52" i="7"/>
  <c r="L51" i="7"/>
  <c r="L50" i="7"/>
  <c r="L49" i="7"/>
  <c r="L48" i="7"/>
  <c r="L47" i="7"/>
  <c r="L46" i="7"/>
  <c r="L45" i="7"/>
  <c r="L44" i="7"/>
  <c r="L42" i="7"/>
  <c r="L41" i="7"/>
  <c r="L40" i="7"/>
  <c r="L39" i="7"/>
  <c r="L38" i="7"/>
  <c r="L37" i="7"/>
  <c r="L36" i="7"/>
  <c r="L35" i="7"/>
  <c r="L34" i="7"/>
  <c r="L33" i="7"/>
  <c r="L32" i="7"/>
  <c r="L31" i="7"/>
  <c r="L30" i="7"/>
  <c r="L29" i="7"/>
  <c r="L27" i="7"/>
  <c r="L26" i="7"/>
  <c r="L25" i="7"/>
  <c r="L24" i="7"/>
  <c r="L23" i="7"/>
  <c r="L22" i="7"/>
  <c r="L21" i="7"/>
  <c r="L20" i="7"/>
  <c r="L19" i="7"/>
  <c r="L18" i="7"/>
  <c r="L17" i="7"/>
  <c r="L16" i="7"/>
  <c r="L15" i="7"/>
  <c r="L13" i="7"/>
  <c r="L12" i="7"/>
  <c r="L11" i="7"/>
  <c r="L10" i="7"/>
  <c r="L9" i="7"/>
  <c r="L8" i="7"/>
  <c r="L7" i="7"/>
  <c r="L6" i="7"/>
  <c r="L5" i="7"/>
  <c r="F23" i="8" l="1"/>
  <c r="F5" i="8"/>
  <c r="X5" i="3" l="1"/>
  <c r="X4" i="3"/>
  <c r="M112" i="7"/>
  <c r="M108" i="7"/>
  <c r="M104" i="7"/>
  <c r="M100" i="7"/>
  <c r="M91" i="7"/>
  <c r="M87" i="7"/>
  <c r="M83" i="7"/>
  <c r="M79" i="7"/>
  <c r="M70" i="7"/>
  <c r="M66" i="7"/>
  <c r="M62" i="7"/>
  <c r="M58" i="7"/>
  <c r="M40" i="7"/>
  <c r="M38" i="7"/>
  <c r="M34" i="7"/>
  <c r="M29" i="7"/>
  <c r="M30" i="7"/>
  <c r="M24" i="7"/>
  <c r="M20" i="7"/>
  <c r="M21" i="7"/>
  <c r="M16" i="7"/>
  <c r="M15" i="7"/>
  <c r="M116" i="7"/>
  <c r="M117" i="7"/>
  <c r="M118" i="7"/>
  <c r="M119" i="7"/>
  <c r="M120" i="7"/>
  <c r="M115" i="7"/>
  <c r="M113" i="7" l="1"/>
  <c r="M111" i="7"/>
  <c r="M110" i="7"/>
  <c r="M109" i="7"/>
  <c r="M107" i="7"/>
  <c r="M106" i="7"/>
  <c r="M105" i="7"/>
  <c r="M103" i="7"/>
  <c r="M102" i="7"/>
  <c r="M101" i="7"/>
  <c r="M99" i="7"/>
  <c r="M98" i="7"/>
  <c r="M96" i="7"/>
  <c r="M95" i="7"/>
  <c r="M75" i="7"/>
  <c r="M77" i="7"/>
  <c r="M78" i="7"/>
  <c r="M80" i="7"/>
  <c r="M81" i="7"/>
  <c r="M82" i="7"/>
  <c r="M84" i="7"/>
  <c r="M85" i="7"/>
  <c r="M86" i="7"/>
  <c r="M88" i="7"/>
  <c r="M89" i="7"/>
  <c r="M90" i="7"/>
  <c r="M92" i="7"/>
  <c r="M93" i="7"/>
  <c r="M94" i="7"/>
  <c r="M57" i="7"/>
  <c r="M48" i="7" l="1"/>
  <c r="M49" i="7"/>
  <c r="M50" i="7"/>
  <c r="M51" i="7"/>
  <c r="M52" i="7"/>
  <c r="M53" i="7"/>
  <c r="M54" i="7"/>
  <c r="M56" i="7"/>
  <c r="M59" i="7"/>
  <c r="M60" i="7"/>
  <c r="M61" i="7"/>
  <c r="M63" i="7"/>
  <c r="M64" i="7"/>
  <c r="M65" i="7"/>
  <c r="M67" i="7"/>
  <c r="M68" i="7"/>
  <c r="M69" i="7"/>
  <c r="M71" i="7"/>
  <c r="M72" i="7"/>
  <c r="M73" i="7"/>
  <c r="M74" i="7"/>
  <c r="M22" i="7"/>
  <c r="M17" i="7"/>
  <c r="M18" i="7"/>
  <c r="M19" i="7"/>
  <c r="M12" i="7"/>
  <c r="M11" i="7"/>
  <c r="M6" i="7"/>
  <c r="M7" i="7"/>
  <c r="M8" i="7"/>
  <c r="M9" i="7"/>
  <c r="M10" i="7"/>
  <c r="M13" i="7"/>
  <c r="M23" i="7"/>
  <c r="M25" i="7"/>
  <c r="M26" i="7"/>
  <c r="M27" i="7"/>
  <c r="M31" i="7"/>
  <c r="M32" i="7"/>
  <c r="M33" i="7"/>
  <c r="M35" i="7"/>
  <c r="M36" i="7"/>
  <c r="M37" i="7"/>
  <c r="M39" i="7"/>
  <c r="M41" i="7"/>
  <c r="M42" i="7"/>
  <c r="M44" i="7"/>
  <c r="M45" i="7"/>
  <c r="M46" i="7"/>
  <c r="M47" i="7"/>
  <c r="M5" i="7"/>
  <c r="N54" i="6"/>
  <c r="N49" i="6"/>
  <c r="N39" i="6"/>
  <c r="N50" i="6"/>
  <c r="N51" i="6"/>
  <c r="N52" i="6"/>
  <c r="N53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44" i="6"/>
  <c r="N38" i="6"/>
  <c r="N19" i="6"/>
  <c r="N20" i="6"/>
  <c r="N21" i="6"/>
  <c r="N29" i="6"/>
  <c r="N30" i="6"/>
  <c r="N35" i="6"/>
  <c r="N34" i="6"/>
  <c r="N33" i="6"/>
  <c r="N32" i="6"/>
  <c r="N31" i="6"/>
  <c r="N28" i="6"/>
  <c r="N27" i="6"/>
  <c r="N26" i="6"/>
  <c r="N22" i="6"/>
  <c r="N23" i="6"/>
  <c r="N24" i="6"/>
  <c r="N25" i="6"/>
  <c r="N40" i="6"/>
  <c r="N41" i="6"/>
  <c r="N42" i="6"/>
  <c r="N43" i="6"/>
  <c r="N45" i="6"/>
  <c r="N46" i="6"/>
  <c r="N47" i="6"/>
  <c r="N48" i="6"/>
  <c r="N15" i="6"/>
  <c r="N14" i="6"/>
  <c r="N13" i="6"/>
  <c r="N6" i="6"/>
  <c r="N7" i="6"/>
  <c r="N8" i="6"/>
  <c r="N9" i="6"/>
  <c r="N10" i="6"/>
  <c r="N11" i="6"/>
  <c r="N12" i="6"/>
  <c r="N16" i="6"/>
  <c r="N5" i="6"/>
  <c r="U7" i="7" l="1"/>
  <c r="U6" i="7"/>
  <c r="U5" i="7"/>
  <c r="H45" i="1"/>
  <c r="H44" i="1"/>
  <c r="H51" i="1" s="1"/>
  <c r="G35" i="5" l="1"/>
  <c r="G29" i="5"/>
  <c r="G20" i="5"/>
  <c r="G80" i="5" s="1"/>
  <c r="F73" i="5"/>
  <c r="G73" i="5" s="1"/>
  <c r="F72" i="5"/>
  <c r="G72" i="5" s="1"/>
  <c r="F71" i="5"/>
  <c r="G71" i="5" s="1"/>
  <c r="F70" i="5"/>
  <c r="G70" i="5" s="1"/>
  <c r="G76" i="5"/>
  <c r="G75" i="5"/>
  <c r="F65" i="5"/>
  <c r="G65" i="5" s="1"/>
  <c r="F75" i="5"/>
  <c r="G64" i="5"/>
  <c r="F62" i="5"/>
  <c r="G62" i="5" s="1"/>
  <c r="G61" i="5"/>
  <c r="F61" i="5"/>
  <c r="F60" i="5"/>
  <c r="G60" i="5" s="1"/>
  <c r="G59" i="5"/>
  <c r="F59" i="5"/>
  <c r="F54" i="5"/>
  <c r="G54" i="5" s="1"/>
  <c r="G53" i="5"/>
  <c r="G42" i="5"/>
  <c r="G33" i="5"/>
  <c r="G23" i="5"/>
  <c r="G14" i="5"/>
  <c r="G13" i="5"/>
  <c r="F49" i="5"/>
  <c r="G49" i="5" s="1"/>
  <c r="F50" i="5"/>
  <c r="G50" i="5" s="1"/>
  <c r="F51" i="5"/>
  <c r="G51" i="5" s="1"/>
  <c r="F48" i="5"/>
  <c r="G48" i="5" s="1"/>
  <c r="G41" i="5"/>
  <c r="F33" i="5"/>
  <c r="G31" i="5"/>
  <c r="F30" i="5"/>
  <c r="G30" i="5" s="1"/>
  <c r="F24" i="5"/>
  <c r="G24" i="5" s="1"/>
  <c r="G21" i="5"/>
  <c r="G19" i="5"/>
  <c r="F11" i="5"/>
  <c r="G11" i="5" s="1"/>
  <c r="G9" i="5"/>
  <c r="G8" i="5"/>
  <c r="G7" i="5"/>
  <c r="F6" i="5"/>
  <c r="G6" i="5" s="1"/>
  <c r="F5" i="5"/>
  <c r="G5" i="5" s="1"/>
  <c r="L39" i="3"/>
  <c r="L38" i="3"/>
  <c r="D37" i="3"/>
  <c r="L37" i="3" s="1"/>
  <c r="D36" i="3"/>
  <c r="L36" i="3" s="1"/>
  <c r="D35" i="3"/>
  <c r="L35" i="3" s="1"/>
  <c r="L34" i="3"/>
  <c r="L33" i="3"/>
  <c r="L32" i="3"/>
  <c r="L31" i="3"/>
  <c r="L30" i="3"/>
  <c r="L29" i="3"/>
  <c r="L28" i="3"/>
  <c r="L27" i="3"/>
  <c r="L26" i="3"/>
  <c r="E22" i="4" l="1"/>
  <c r="F45" i="1"/>
  <c r="J101" i="1" s="1"/>
  <c r="F44" i="1"/>
  <c r="J100" i="1" s="1"/>
  <c r="E9" i="4"/>
  <c r="E8" i="4"/>
  <c r="E7" i="4"/>
  <c r="E5" i="4"/>
  <c r="E6" i="4"/>
  <c r="E4" i="4"/>
  <c r="J102" i="1" l="1"/>
  <c r="H68" i="2"/>
  <c r="H53" i="2"/>
  <c r="H11" i="3"/>
  <c r="L11" i="3" s="1"/>
  <c r="H7" i="3"/>
  <c r="L19" i="3"/>
  <c r="L18" i="3"/>
  <c r="L15" i="3"/>
  <c r="L14" i="3"/>
  <c r="H21" i="3"/>
  <c r="L21" i="3" s="1"/>
  <c r="H20" i="3"/>
  <c r="L20" i="3" s="1"/>
  <c r="L78" i="3"/>
  <c r="H77" i="3"/>
  <c r="L77" i="3" s="1"/>
  <c r="L76" i="3"/>
  <c r="H75" i="3"/>
  <c r="L75" i="3" s="1"/>
  <c r="L74" i="3"/>
  <c r="H73" i="3"/>
  <c r="L73" i="3" s="1"/>
  <c r="L72" i="3"/>
  <c r="H71" i="3"/>
  <c r="L71" i="3" s="1"/>
  <c r="L70" i="3"/>
  <c r="H69" i="3"/>
  <c r="L69" i="3" s="1"/>
  <c r="L68" i="3"/>
  <c r="H67" i="3"/>
  <c r="L67" i="3" s="1"/>
  <c r="L66" i="3"/>
  <c r="H65" i="3"/>
  <c r="L65" i="3" s="1"/>
  <c r="L64" i="3"/>
  <c r="H63" i="3"/>
  <c r="L63" i="3" s="1"/>
  <c r="L62" i="3"/>
  <c r="H61" i="3"/>
  <c r="L61" i="3" s="1"/>
  <c r="H59" i="3"/>
  <c r="L59" i="3" s="1"/>
  <c r="L60" i="3"/>
  <c r="H57" i="3"/>
  <c r="L57" i="3" s="1"/>
  <c r="H55" i="3"/>
  <c r="L55" i="3" s="1"/>
  <c r="L58" i="3"/>
  <c r="L56" i="3"/>
  <c r="H16" i="3" l="1"/>
  <c r="L16" i="3" s="1"/>
  <c r="H17" i="3"/>
  <c r="L17" i="3" s="1"/>
  <c r="H13" i="3"/>
  <c r="L13" i="3" s="1"/>
  <c r="H12" i="3"/>
  <c r="L12" i="3" s="1"/>
  <c r="H54" i="3"/>
  <c r="L54" i="3" s="1"/>
  <c r="H10" i="3"/>
  <c r="L10" i="3" s="1"/>
  <c r="H9" i="3"/>
  <c r="L9" i="3" s="1"/>
  <c r="H8" i="3"/>
  <c r="L8" i="3" s="1"/>
  <c r="L7" i="3"/>
  <c r="H53" i="3"/>
  <c r="L53" i="3" s="1"/>
  <c r="H52" i="3"/>
  <c r="L52" i="3" s="1"/>
  <c r="H51" i="3"/>
  <c r="L51" i="3" s="1"/>
  <c r="H50" i="3"/>
  <c r="L50" i="3" s="1"/>
  <c r="H49" i="3"/>
  <c r="L49" i="3" s="1"/>
  <c r="H48" i="3"/>
  <c r="L48" i="3" s="1"/>
  <c r="H6" i="3"/>
  <c r="D6" i="3"/>
  <c r="H5" i="3"/>
  <c r="D5" i="3"/>
  <c r="L5" i="3" s="1"/>
  <c r="H49" i="1"/>
  <c r="L81" i="3" l="1"/>
  <c r="L6" i="3"/>
</calcChain>
</file>

<file path=xl/sharedStrings.xml><?xml version="1.0" encoding="utf-8"?>
<sst xmlns="http://schemas.openxmlformats.org/spreadsheetml/2006/main" count="1499" uniqueCount="499">
  <si>
    <t xml:space="preserve">LEVANTAMENTO PISOS INTERNOS </t>
  </si>
  <si>
    <t>BLOCO A</t>
  </si>
  <si>
    <t>LOCAL</t>
  </si>
  <si>
    <t>TIPO DE PISO</t>
  </si>
  <si>
    <t>M²</t>
  </si>
  <si>
    <t>DIREÇÃO</t>
  </si>
  <si>
    <t>SECRETARIA</t>
  </si>
  <si>
    <t>SANITÁRIO FEMININO</t>
  </si>
  <si>
    <t>SANITÁRIO MASCULINO</t>
  </si>
  <si>
    <t>SALA DOS PROFESSORES</t>
  </si>
  <si>
    <t>ALMOXARIFADO</t>
  </si>
  <si>
    <t>COORDENAÇÃO</t>
  </si>
  <si>
    <t>CERÂMICO</t>
  </si>
  <si>
    <t xml:space="preserve">CIRCULAÇÃO INTERNA DO BLOCO A </t>
  </si>
  <si>
    <t>CIRCULAÇÃO + SAGUÃO+CIRCULAÇÃO + CIRC.</t>
  </si>
  <si>
    <t>PISO EM GRANITINA</t>
  </si>
  <si>
    <t>BLOCO B</t>
  </si>
  <si>
    <t>BIBLIOTECA</t>
  </si>
  <si>
    <t>AUDITÓRIO</t>
  </si>
  <si>
    <t>CIRCULAÇÃO DO BLOCO B</t>
  </si>
  <si>
    <t>BLOCO C</t>
  </si>
  <si>
    <t>INFORMÁTICA</t>
  </si>
  <si>
    <t>LABORATÓRIO</t>
  </si>
  <si>
    <t>SALA DO GRÊMIO</t>
  </si>
  <si>
    <t>BLOCO D</t>
  </si>
  <si>
    <t>PÁTIO COBERTO</t>
  </si>
  <si>
    <t>DESPENSA</t>
  </si>
  <si>
    <t>COZINHA</t>
  </si>
  <si>
    <t>ÁREA DE SERVIÇO</t>
  </si>
  <si>
    <t>DML</t>
  </si>
  <si>
    <t>SANITÁRIO</t>
  </si>
  <si>
    <t>BANHO</t>
  </si>
  <si>
    <t>BLOCO E-1</t>
  </si>
  <si>
    <t>SALA DE AULA 1</t>
  </si>
  <si>
    <t>SALA DE AULA 2</t>
  </si>
  <si>
    <t>SALA DE AULA 3</t>
  </si>
  <si>
    <t>SALA DE AULA 4</t>
  </si>
  <si>
    <t>CIRCULAÇÃO DO BLOCO C</t>
  </si>
  <si>
    <t>CIRCULAÇÃO DO BLOCO E-1</t>
  </si>
  <si>
    <t xml:space="preserve">CIRCULAÇÃO </t>
  </si>
  <si>
    <t>BLOCO E-2</t>
  </si>
  <si>
    <t>BLOCO F</t>
  </si>
  <si>
    <t>MODELO</t>
  </si>
  <si>
    <t>QUANTIDADE</t>
  </si>
  <si>
    <t>BACIA SANITÁRIA  PCD</t>
  </si>
  <si>
    <t>TORNEIRA DE MESA BICA BAIXA</t>
  </si>
  <si>
    <t>BARRA DE APOIO 0,80</t>
  </si>
  <si>
    <t>PAPELEIRA</t>
  </si>
  <si>
    <t>SABONETEIRA</t>
  </si>
  <si>
    <t>VÁLVULA DE DESCARGA</t>
  </si>
  <si>
    <t>LAVATÓRIO PEQUENO COM COLUNA</t>
  </si>
  <si>
    <t xml:space="preserve">BACIA CONVENCIONAL </t>
  </si>
  <si>
    <t xml:space="preserve">DISPENSER PARA PAPEL TOALHA </t>
  </si>
  <si>
    <t>CHUVEIRO ELÉTRICO</t>
  </si>
  <si>
    <t>CUBA DE INOX 40 X 34</t>
  </si>
  <si>
    <t>SIFÃO CROMADO</t>
  </si>
  <si>
    <t>BLOCO E1</t>
  </si>
  <si>
    <t>BACIA SANITÁRIA PARA PCD</t>
  </si>
  <si>
    <t>BACIA SANITÁRIA CONVENCIONAL</t>
  </si>
  <si>
    <t>MICTÓRIO COM SIFÃO INTEGRADO</t>
  </si>
  <si>
    <t xml:space="preserve">CUBA OVAL DE EMBUTIR </t>
  </si>
  <si>
    <t>TORNEIRA DE MESA COM ACIONAMENTO AUTOMÁTICO</t>
  </si>
  <si>
    <t>ASSENTO PARA SANITÁRIO</t>
  </si>
  <si>
    <t>LAVATÓRIO PEQUENO DE CANTO SUSPENSO</t>
  </si>
  <si>
    <t>BARRA DE APOIO RETA 0,80</t>
  </si>
  <si>
    <t>CUBA DE INOX 50x40</t>
  </si>
  <si>
    <t>TORNEIRA DE MESA BICA MÓVEL</t>
  </si>
  <si>
    <t>TANQUE DE LOUÇA GRANDE</t>
  </si>
  <si>
    <t>PAPELEIRA METÁLICA</t>
  </si>
  <si>
    <t>VÁLVULA PRA MICTÓRIO</t>
  </si>
  <si>
    <t>PAPELEIRA ROLÃO</t>
  </si>
  <si>
    <t>BLOCO E2</t>
  </si>
  <si>
    <t>BARRA DE APOIO EM L</t>
  </si>
  <si>
    <t xml:space="preserve">BARRA DE APOIO 0,70 CM </t>
  </si>
  <si>
    <t>BANCO PARA BANHO PCD</t>
  </si>
  <si>
    <t>PERÍMETRO</t>
  </si>
  <si>
    <t>ALTURA</t>
  </si>
  <si>
    <t>VÃOS</t>
  </si>
  <si>
    <t xml:space="preserve">BLOCO </t>
  </si>
  <si>
    <t>CUBA DE INOX 55X 40</t>
  </si>
  <si>
    <t>CUBA DE INOX 110 x 70</t>
  </si>
  <si>
    <t>TORNEIRA DE PIA BICA ALTA MÓVEL  DE PAREDE</t>
  </si>
  <si>
    <t>DUCHA</t>
  </si>
  <si>
    <t>BLOCO G</t>
  </si>
  <si>
    <t>LAVATÓRIO COM COLUNA</t>
  </si>
  <si>
    <t>LAVATÓRIO COM COLUNA SUSPENSA</t>
  </si>
  <si>
    <t>ESPELHO</t>
  </si>
  <si>
    <t>MULTIPLO USO</t>
  </si>
  <si>
    <t>VESTIÁRIO MASC.</t>
  </si>
  <si>
    <t>VESTIÁRIO FEM.</t>
  </si>
  <si>
    <t>TOTAL PISO CERÂMICO</t>
  </si>
  <si>
    <t>WC 01</t>
  </si>
  <si>
    <t>WC 02</t>
  </si>
  <si>
    <t>TIPO 2: CERÂMICA 20 X20 cm COR BRANCO ATÉ ALTURA DA VIGA
    COM VERNIZ FOSCO E PINTURA ACRÍLICA</t>
  </si>
  <si>
    <t xml:space="preserve">TIPO 1: CERÂMICA 10X10 cm COR BRANCO </t>
  </si>
  <si>
    <t>SALA DE PROFESSORES</t>
  </si>
  <si>
    <t>SALA DE INFORMÁTICA</t>
  </si>
  <si>
    <t>SALA DE GRÊMIO</t>
  </si>
  <si>
    <t xml:space="preserve">BLOCO D </t>
  </si>
  <si>
    <t>CHUVEIRO</t>
  </si>
  <si>
    <t>SALA DE AULA 01</t>
  </si>
  <si>
    <t>SALA DE AULA 02</t>
  </si>
  <si>
    <t>SALA DE AULA 01 (PAREDE QUADRO)</t>
  </si>
  <si>
    <t>SALA DE AULA 02 (PAREDE QUADRO)</t>
  </si>
  <si>
    <t>SALA DE AULA 03</t>
  </si>
  <si>
    <t>SALA DE AULA 03 (PAREDE QUADRO)</t>
  </si>
  <si>
    <t>SALA DE AULA 04</t>
  </si>
  <si>
    <t>SALA DE AULA 04 (PAREDE QUADRO)</t>
  </si>
  <si>
    <t>VESTIÁRIO FEMININO</t>
  </si>
  <si>
    <t>VESTIÁRIO MASCULINO</t>
  </si>
  <si>
    <t>BEBEDOURO 1</t>
  </si>
  <si>
    <t>BEBEDOURO 2</t>
  </si>
  <si>
    <t>TOTAL AZULEJO 20X20</t>
  </si>
  <si>
    <t>TOTAL AZULEJO 10X10</t>
  </si>
  <si>
    <t>ÁREA DE SERVIÇO 1</t>
  </si>
  <si>
    <t>ÁREA DE SERVIÇO 2</t>
  </si>
  <si>
    <t>BLOCO</t>
  </si>
  <si>
    <t>BIBLIOTÉCA</t>
  </si>
  <si>
    <t>torneira bebedouro + lavatório</t>
  </si>
  <si>
    <t xml:space="preserve">torneira bebedouro </t>
  </si>
  <si>
    <t>LEVANTAMENTO RODAPÉ</t>
  </si>
  <si>
    <t>TOTAL (M)</t>
  </si>
  <si>
    <t>TOTAL:</t>
  </si>
  <si>
    <t>BARRA DE APOIO PARA LAVATÓRIO</t>
  </si>
  <si>
    <t>QUANTIDADE DE APOIOS</t>
  </si>
  <si>
    <t>APOIO DA BANCADA PROFESSOR LABORATÓRIO (APOIOS DA EXTREMIDADE)</t>
  </si>
  <si>
    <t>APOIO DA BANCADA PROFESSOR LABORATÓRIO (APOIO CENTRAL)</t>
  </si>
  <si>
    <t>TIPO 1: CERÂMICA 20X20 cm COR BRANCO APOIO DAS BANCADAS</t>
  </si>
  <si>
    <t>APOIO BANCADA CENTRAL</t>
  </si>
  <si>
    <t>APOIO BANCADA ALUNOS</t>
  </si>
  <si>
    <t>APOIO BANCADA SALA DE INFORMÁTICA ALUNOS</t>
  </si>
  <si>
    <t>APOIO BANCADA SALA DE INFORMÁTICA CENTRAL</t>
  </si>
  <si>
    <t>APOIO BANCADA DESPENSA</t>
  </si>
  <si>
    <t>APOIO BANCADA COZINHA</t>
  </si>
  <si>
    <t>APOIO DA BANCADA DA BIBLIOTÉCA</t>
  </si>
  <si>
    <t>APOIO DA BANCADA DO GUICHÊ DA BIBLIOTÉCA</t>
  </si>
  <si>
    <t>VÃO</t>
  </si>
  <si>
    <t>PILARES DA ENTRADA +ACESSO AO BLOCO D</t>
  </si>
  <si>
    <t>PILARES + BANCO</t>
  </si>
  <si>
    <t>PILARES E BANCOS</t>
  </si>
  <si>
    <t>PÁTIO COBERTO( BANCOS E UM PEDAÇO DA PAREDE)</t>
  </si>
  <si>
    <t xml:space="preserve">PILARES </t>
  </si>
  <si>
    <t>BANCOS E PILARES</t>
  </si>
  <si>
    <t>BANCO</t>
  </si>
  <si>
    <t>TOTAL RODAPÉ :</t>
  </si>
  <si>
    <t>BEBEDOURO ELÉTRICO</t>
  </si>
  <si>
    <t>BARRA DE APOIO EM AÇO PARA LAVATÓRIO</t>
  </si>
  <si>
    <t>TOTAL RODAPÉ CERÂMICO</t>
  </si>
  <si>
    <t>LEVANTAMENTO VIDROS</t>
  </si>
  <si>
    <t xml:space="preserve">COMPRIMENTO </t>
  </si>
  <si>
    <t>LARGURA</t>
  </si>
  <si>
    <t>DIRETORIA</t>
  </si>
  <si>
    <t>QUANTIDADE DE JANELAS</t>
  </si>
  <si>
    <t xml:space="preserve">QUANTIDADE DE VIDROS </t>
  </si>
  <si>
    <t>J13</t>
  </si>
  <si>
    <t>WC 1</t>
  </si>
  <si>
    <t>WC 2</t>
  </si>
  <si>
    <t>J5</t>
  </si>
  <si>
    <t>J6</t>
  </si>
  <si>
    <t>J11</t>
  </si>
  <si>
    <t>JANELA DO GUICHÊ</t>
  </si>
  <si>
    <t>MULTIUSO</t>
  </si>
  <si>
    <t>J4</t>
  </si>
  <si>
    <t>J4-A</t>
  </si>
  <si>
    <t>J1</t>
  </si>
  <si>
    <t>J3</t>
  </si>
  <si>
    <t>AUDITÓRIO MULTI-USO</t>
  </si>
  <si>
    <t>J2</t>
  </si>
  <si>
    <t>J7</t>
  </si>
  <si>
    <t>J8</t>
  </si>
  <si>
    <t>J9</t>
  </si>
  <si>
    <t>J9-1</t>
  </si>
  <si>
    <t>J9-2</t>
  </si>
  <si>
    <t>COMPRIMENTO</t>
  </si>
  <si>
    <t>J5(BASCULANTE)</t>
  </si>
  <si>
    <t>J13(CORRER)</t>
  </si>
  <si>
    <t>J11(CORRER)</t>
  </si>
  <si>
    <t xml:space="preserve">BIBLIOTÉCA </t>
  </si>
  <si>
    <t xml:space="preserve">AUDITÓRIO </t>
  </si>
  <si>
    <t>J3 (BASCULANTE)</t>
  </si>
  <si>
    <t>J4 (BASCULANTE)</t>
  </si>
  <si>
    <t>J4-1 (BASCULANTE)</t>
  </si>
  <si>
    <t>SALA  DE INFORMÁTICA</t>
  </si>
  <si>
    <t>J7(BASCULANTE)</t>
  </si>
  <si>
    <t>J8 (CORRER)</t>
  </si>
  <si>
    <t>J9 (CORRER)</t>
  </si>
  <si>
    <t>J9-1(BASCULANTE)</t>
  </si>
  <si>
    <t>J9-2(BASCULANTE)</t>
  </si>
  <si>
    <t>J10 (ENROLAR)</t>
  </si>
  <si>
    <t>J6(BASCULANTE)</t>
  </si>
  <si>
    <t>J2(BASCULANTE)</t>
  </si>
  <si>
    <t>J1(BASCULANTE)</t>
  </si>
  <si>
    <t>J3(BASCULANTE)</t>
  </si>
  <si>
    <t>J1(CORRER)</t>
  </si>
  <si>
    <t>J2(CORRER)</t>
  </si>
  <si>
    <t>JANELA DE CORRER</t>
  </si>
  <si>
    <t>JANELA BASCULANTE COM VIDRO FANTASIA</t>
  </si>
  <si>
    <t>JANELA BASCULANTE /CORRER</t>
  </si>
  <si>
    <t>TOTAL REVESTIMENTO INTERNO EM PAREDE INTEIRA E ÁREA MAIOR QUE 5 M²</t>
  </si>
  <si>
    <t>TOTAL REVESTIMENTO INTERNO EM PAREDE INTEIRA E ÁREA MENOR QUE 5 M²</t>
  </si>
  <si>
    <t>JG (GICHÊ DE CORRER)</t>
  </si>
  <si>
    <t>GICHÊ DE CORRER</t>
  </si>
  <si>
    <t>M</t>
  </si>
  <si>
    <t>PINDADEIRAS :</t>
  </si>
  <si>
    <t>ÁREA EM M²</t>
  </si>
  <si>
    <t>PINGADEIRA (m)</t>
  </si>
  <si>
    <t>COZINHA:</t>
  </si>
  <si>
    <t>DEMAIS BLOCOS:</t>
  </si>
  <si>
    <t>TOTAL DEMAIS BLOCOS:</t>
  </si>
  <si>
    <t>PLANILHAS DE LEVANTAMENTO</t>
  </si>
  <si>
    <t>LEVANTAMENTO REVESTIMENTO CERÂMICO - ANEXO A</t>
  </si>
  <si>
    <t>LEVANTAMENTO LOUÇAS, METAIS E ACESSÓRIOS - ANEXO B</t>
  </si>
  <si>
    <t>LEVANTAMENTO BATE CARTEIRA - ANEXO C</t>
  </si>
  <si>
    <t>LEVANTAMENTO ESQUADRIAS - ANEXO D</t>
  </si>
  <si>
    <t>LEVANTAMENTO MOUDURA EM GESSO - ANEXO E</t>
  </si>
  <si>
    <t>8/</t>
  </si>
  <si>
    <t>CÁLCULO DE ÁREA DE BANCADAS</t>
  </si>
  <si>
    <t>Tipo de Bancada</t>
  </si>
  <si>
    <t>Prancha</t>
  </si>
  <si>
    <t>Cálculo</t>
  </si>
  <si>
    <t>Área (m2)</t>
  </si>
  <si>
    <t>Ardósia Polida</t>
  </si>
  <si>
    <t>02/56</t>
  </si>
  <si>
    <t>(((1,84+0,2)+1,84)*0,2/2)</t>
  </si>
  <si>
    <t>(((1,6+0,4)+1,6)*0,35/2)</t>
  </si>
  <si>
    <t>Balcão Ardósia</t>
  </si>
  <si>
    <t>05/56</t>
  </si>
  <si>
    <t>7,1*0,55</t>
  </si>
  <si>
    <t>5,25*0,60</t>
  </si>
  <si>
    <t>((0,75+0,55)*0,40/2)+((1,25+1,00)*0,40/2)+((0,2*0,4)/2)</t>
  </si>
  <si>
    <t>08/56</t>
  </si>
  <si>
    <t>((6,9+6,30)*0,70/2)+((5,75+7,10)*0,70/2)+((4,55+4,7)*0,7/2)</t>
  </si>
  <si>
    <t>(5,1+5,9)*0,7/2</t>
  </si>
  <si>
    <t>11/56</t>
  </si>
  <si>
    <t>(5,75+5,85)*0,6/2</t>
  </si>
  <si>
    <t>(1,3+1,45)*0,4/2</t>
  </si>
  <si>
    <t>(4,7*0,44)+(1,8*0,44)+((2,33+2,43)*0,4/2)+((0,4+0,5)*0,55/2)-(1,5*0,4)</t>
  </si>
  <si>
    <t>(1,45*0,48)+((1,3+1,4)*0,4/2)</t>
  </si>
  <si>
    <t>(1,6*0,6)+((0,6+0,7)*0,8/2)+(5,15*0,7)+(0,15*0,9)+((0,25*0,35)*0,6/2)</t>
  </si>
  <si>
    <t>(1,85*0,8)+(1,8*0,8)+((1,80+2,20)*1/2)</t>
  </si>
  <si>
    <t>14/56</t>
  </si>
  <si>
    <t>2,6*0,5</t>
  </si>
  <si>
    <t>1,0*0,5</t>
  </si>
  <si>
    <t>20/56</t>
  </si>
  <si>
    <t>(2,5*0,45)+(1,2*0,45)</t>
  </si>
  <si>
    <t>(2,5*0,45)+(1,7*0,45)</t>
  </si>
  <si>
    <t>TOTAL</t>
  </si>
  <si>
    <t>m2</t>
  </si>
  <si>
    <t>CALCULO DE ÁREA DE RODA MÃO DAS BANCADAS</t>
  </si>
  <si>
    <t xml:space="preserve">Ambiente </t>
  </si>
  <si>
    <t>Comp (m)</t>
  </si>
  <si>
    <t>Salão de Entrada</t>
  </si>
  <si>
    <t xml:space="preserve">Secretaria </t>
  </si>
  <si>
    <t>Biblioteca</t>
  </si>
  <si>
    <t>(7,1+5,25+0,4)</t>
  </si>
  <si>
    <t>Sala de Informática</t>
  </si>
  <si>
    <t>(7,0+7,15+4,75+0,9)</t>
  </si>
  <si>
    <t>Laboratório  - alt. 15 cm</t>
  </si>
  <si>
    <t>(5,9+5,9+0,7+0,7)</t>
  </si>
  <si>
    <t>Pátio Coberto</t>
  </si>
  <si>
    <t>(1,45+5,85+0,6)</t>
  </si>
  <si>
    <t>Despensa</t>
  </si>
  <si>
    <t>(5,17+2,75+2,4+1,9+1,45+0,44)</t>
  </si>
  <si>
    <t>Cozinha</t>
  </si>
  <si>
    <t>(2,4+5,85+0,85+0,4+0,8+5,85+0,8)</t>
  </si>
  <si>
    <t>Sanitário Masculino</t>
  </si>
  <si>
    <t>(2,6+0,5)</t>
  </si>
  <si>
    <t>Sanitário Feminino</t>
  </si>
  <si>
    <t>(2,6+0,5+1,0+0,5)</t>
  </si>
  <si>
    <t>Vestiário Masculino (Banco)</t>
  </si>
  <si>
    <t>(2,5+1,65)</t>
  </si>
  <si>
    <t>Vestiário Feminino (Banco)</t>
  </si>
  <si>
    <t>(2,15+2,55)</t>
  </si>
  <si>
    <t>Total altura 5 cm</t>
  </si>
  <si>
    <t>m</t>
  </si>
  <si>
    <t>Total altura 15 cm</t>
  </si>
  <si>
    <t>CALCULO DO ARMÁRIO DE MADEIRA</t>
  </si>
  <si>
    <t>ÁREA (m2)</t>
  </si>
  <si>
    <t>PÁTIO COBERTO - DML</t>
  </si>
  <si>
    <t>11/56 e 46/56</t>
  </si>
  <si>
    <t>((1,73*0,35)+(0,80*0,35))*5</t>
  </si>
  <si>
    <t>CONFERÊNCIA E MEDIDAS PINTURA - BLOCO A ADM</t>
  </si>
  <si>
    <t>AMBIENTES</t>
  </si>
  <si>
    <t>ÁREA/TETO/PISO</t>
  </si>
  <si>
    <t>PÉ DIREITO</t>
  </si>
  <si>
    <t>PERIMETRO INTERNO</t>
  </si>
  <si>
    <t>PERIMETRO EXTERNO</t>
  </si>
  <si>
    <t>ÁREA PINT. INTERNO</t>
  </si>
  <si>
    <t>ÁREA PINT. EXTERNO</t>
  </si>
  <si>
    <t>QUANT. JANELAS</t>
  </si>
  <si>
    <t>JANELAS</t>
  </si>
  <si>
    <t>QUANT. PORTAS</t>
  </si>
  <si>
    <t>PORTAS</t>
  </si>
  <si>
    <t>SUB TOTAL</t>
  </si>
  <si>
    <t>TOTAL INTERNO</t>
  </si>
  <si>
    <t>TOTAL EXTERNO</t>
  </si>
  <si>
    <t>S. MULTIUSO</t>
  </si>
  <si>
    <t>WCs</t>
  </si>
  <si>
    <t>pilares</t>
  </si>
  <si>
    <t>oitão</t>
  </si>
  <si>
    <t>externo (circulações+saguão de entrada)</t>
  </si>
  <si>
    <t>PISO/TETO</t>
  </si>
  <si>
    <t>TOTAL DOS TIPOS DE PINTURAS E/OU REVESTIMENTOS:</t>
  </si>
  <si>
    <t>R2 externo</t>
  </si>
  <si>
    <t>R3 externo</t>
  </si>
  <si>
    <t>R10 pilares</t>
  </si>
  <si>
    <t>DESCRIÇÃO</t>
  </si>
  <si>
    <t>PEITORIO</t>
  </si>
  <si>
    <t>AREA TOTAL</t>
  </si>
  <si>
    <t>QUANT.</t>
  </si>
  <si>
    <t>R2 interno</t>
  </si>
  <si>
    <t>P1</t>
  </si>
  <si>
    <t>R8 wcs</t>
  </si>
  <si>
    <t>P4</t>
  </si>
  <si>
    <t>Pt1</t>
  </si>
  <si>
    <t>JG (guichê)</t>
  </si>
  <si>
    <t>Pt2</t>
  </si>
  <si>
    <t>LEGENDA</t>
  </si>
  <si>
    <t>R2, R5, R7 - MASS ACRÍLICA + PINTURA ACRÍLICA (EXTERNA)</t>
  </si>
  <si>
    <t>R6 - MASSA ACRÍLICA + PINTURA ACRÍLICA (INTERNA)</t>
  </si>
  <si>
    <t>R3, R10 - TEXTURA</t>
  </si>
  <si>
    <t>R1, R8 - REVESTIMENTO CERÂMICO DE PAREDE</t>
  </si>
  <si>
    <t>CONFERÊNCIA E MEDIDAS PINTURA BLOCO B BIBLIOTECA</t>
  </si>
  <si>
    <t>S. PROFESSORES</t>
  </si>
  <si>
    <t>externo (circulação)</t>
  </si>
  <si>
    <t>R5 externo</t>
  </si>
  <si>
    <t>R3 oitão</t>
  </si>
  <si>
    <t>R1 interno</t>
  </si>
  <si>
    <t>R2 R6 interno</t>
  </si>
  <si>
    <t>P8</t>
  </si>
  <si>
    <t>P9</t>
  </si>
  <si>
    <t>CONFERÊNCIA E MEDIDAS PINTURA - BLOCO C LAB</t>
  </si>
  <si>
    <t>R2 R5 externo</t>
  </si>
  <si>
    <t>R6 interno</t>
  </si>
  <si>
    <t>CONFERÊNCIA E MEDIDAS PINTURA - BLOCO D PÁTIO</t>
  </si>
  <si>
    <t>ÁREA DE SERVIÇO INTERNA</t>
  </si>
  <si>
    <t>SANIT.</t>
  </si>
  <si>
    <t>pilares 1</t>
  </si>
  <si>
    <t>pilares 2</t>
  </si>
  <si>
    <t>externo (pátio coberto+área de serviço externa)</t>
  </si>
  <si>
    <t>R2 desp., dml</t>
  </si>
  <si>
    <t>R8 coz., aserv., wc</t>
  </si>
  <si>
    <t>P6</t>
  </si>
  <si>
    <t>P7</t>
  </si>
  <si>
    <t>R8 parede área de serviço externa</t>
  </si>
  <si>
    <t>R1 bebedouro, lavatório</t>
  </si>
  <si>
    <t>J10</t>
  </si>
  <si>
    <t>CONFERÊNCIA E MEDIDAS PINTURA - BLOCO E SALA BANH</t>
  </si>
  <si>
    <t>WC MASC.</t>
  </si>
  <si>
    <t>WC FEM.</t>
  </si>
  <si>
    <t>R5 R2 R7 externo</t>
  </si>
  <si>
    <t>P2</t>
  </si>
  <si>
    <t>P3</t>
  </si>
  <si>
    <t>R8 paredes dos bebedouros</t>
  </si>
  <si>
    <t>P5</t>
  </si>
  <si>
    <t>CONFERÊNCIA E MEDIDAS PINTURA - BLOCO F SALA</t>
  </si>
  <si>
    <t>CONFERÊNCIA E MEDIDAS PINTURA - BLOCO G VESTIÁRIO</t>
  </si>
  <si>
    <t>externo</t>
  </si>
  <si>
    <t>R8 interno</t>
  </si>
  <si>
    <t>R3 R10 externo</t>
  </si>
  <si>
    <t>CONFERÊNCIA E MEDIDAS PINTURA - BLOCO H QUADRA</t>
  </si>
  <si>
    <t>R10 externo</t>
  </si>
  <si>
    <t>ANEXO PINTURA DEMARCAÇÃO QUADRA POLIESPORTIVA</t>
  </si>
  <si>
    <t>COMP(m)</t>
  </si>
  <si>
    <t>Quant.</t>
  </si>
  <si>
    <t>COMP. Total (m)</t>
  </si>
  <si>
    <t>Total (m):</t>
  </si>
  <si>
    <t>ANEXO TELHA METÁLICA GINÁSIO POLIESPORTIVO</t>
  </si>
  <si>
    <t>TERÇAS E TELHAMENTO</t>
  </si>
  <si>
    <t>item</t>
  </si>
  <si>
    <t>b (m)</t>
  </si>
  <si>
    <t>B (m)</t>
  </si>
  <si>
    <t>h (m)</t>
  </si>
  <si>
    <t>Área (m²)</t>
  </si>
  <si>
    <t>A1</t>
  </si>
  <si>
    <t>A2</t>
  </si>
  <si>
    <t>A3</t>
  </si>
  <si>
    <t>Área dos 2 oitões :</t>
  </si>
  <si>
    <t xml:space="preserve">Área das 2 laterais : </t>
  </si>
  <si>
    <t>Área cobertura e Lanternin :</t>
  </si>
  <si>
    <t xml:space="preserve"> TELHAMENTO COM TELHA ONDULADA DE FIBRA DE VIDRO E = 0,6 MM, PARA TELHADO COM INCLINAÇÃO MAIOR QUE 10°, COM ATÉ 2 ÁGUAS, INCLUSO IÇAMENTO</t>
  </si>
  <si>
    <t>telha de 3 m por 1 m, 7 unidades de cada lado da cobertura = 3*1*7*2 = 42 m2</t>
  </si>
  <si>
    <t>TELHAMENTO COM TELHA DE AÇO/ALUMÍNIO E = 0,5 MM, COM ATÉ 2 ÁGUAS, INCLUSO IÇAMENTO.</t>
  </si>
  <si>
    <t>PINTURA COM TINTA ALQUÍDICA DE FUNDO (TIPO ZARCÃO) PULVERIZADA SOBRE PERFIL METÁLICO EXECUTADO EM FÁBRICA (POR DEMÃO). AF_01/2020_P</t>
  </si>
  <si>
    <t>ITEM</t>
  </si>
  <si>
    <t>comp. (m)</t>
  </si>
  <si>
    <t>quant.</t>
  </si>
  <si>
    <t>repetição</t>
  </si>
  <si>
    <t>total (m)</t>
  </si>
  <si>
    <t>M2 de chapa</t>
  </si>
  <si>
    <t>KG/M2</t>
  </si>
  <si>
    <t>KG</t>
  </si>
  <si>
    <t>TESOURA SUSPENSA MEIO</t>
  </si>
  <si>
    <t>TS. AL #3 - 01</t>
  </si>
  <si>
    <t>PERFIL U 100 X 40 (3 mm - chapa 11)</t>
  </si>
  <si>
    <t>TS. AL #2 - 22</t>
  </si>
  <si>
    <t>PERFIL U 94 X 42 (2,25 mm - chapa 13)</t>
  </si>
  <si>
    <t>TS. AL #2 - 21</t>
  </si>
  <si>
    <t>TESOURA APOIO NA COLUNA</t>
  </si>
  <si>
    <t>TS. AL #3 - 09</t>
  </si>
  <si>
    <t>PERFIL U 100 X 40 (2,65 mm - chapa 12)</t>
  </si>
  <si>
    <t>TS. AL #3 - 08</t>
  </si>
  <si>
    <t>TS. AL #2 - 23</t>
  </si>
  <si>
    <t>CH. AL #2,65 - 01</t>
  </si>
  <si>
    <t>CHAPA 150 X 200 (2,65 mm - chapa 12)</t>
  </si>
  <si>
    <t xml:space="preserve">TS. AL #2 - 37 </t>
  </si>
  <si>
    <t>CAPELA UNIÃO TRELIÇAS</t>
  </si>
  <si>
    <t>TS. AL #3 - 11</t>
  </si>
  <si>
    <t>TS. AL #3 - 10</t>
  </si>
  <si>
    <t>TS. AL #2 - 27</t>
  </si>
  <si>
    <t>TS. AL #2 - 25</t>
  </si>
  <si>
    <t>TS. AL #2 - 26</t>
  </si>
  <si>
    <t>TS. AL #2 - 24</t>
  </si>
  <si>
    <t>TS. AL #2 - 35</t>
  </si>
  <si>
    <t>COLUNA LATERAL</t>
  </si>
  <si>
    <t>TS. AL #3 - 12</t>
  </si>
  <si>
    <t>PERFIL U 104 X 57 (4,75 nn - chapa 3/16")</t>
  </si>
  <si>
    <t>TS. AL #3 - 13</t>
  </si>
  <si>
    <t>TS. AL#2 - 21</t>
  </si>
  <si>
    <t>TS. AL #2 - 28</t>
  </si>
  <si>
    <t>TS. AL #4,75 - 05</t>
  </si>
  <si>
    <t>PERFIL U 115 X 52 (4,75 mm - chapa 3/16")</t>
  </si>
  <si>
    <t>TS. AL #9,53 - 05</t>
  </si>
  <si>
    <t>SAPATA 400 X 200 (9,53 mm - chapa 3/8")</t>
  </si>
  <si>
    <t>TS. AL #2 - 42</t>
  </si>
  <si>
    <t>TS. AL #2 - 43</t>
  </si>
  <si>
    <t>COLUNA MENOR - 6,83 M</t>
  </si>
  <si>
    <t>TS. AL #4,75 -01</t>
  </si>
  <si>
    <t>PERFIL U ENRIG. 388 X 90 X 30 (4,75 mm - chapa 3/16")</t>
  </si>
  <si>
    <t>TS. AL #9,53 - 01</t>
  </si>
  <si>
    <t>SAPATA 350 X 568 (9,53 mm - chapa 3/8")</t>
  </si>
  <si>
    <t>TS. AL #9,53 - 04</t>
  </si>
  <si>
    <t>NERVURA 150 X 85 (9,53 mm - chapa 3/8")</t>
  </si>
  <si>
    <t>TS. AL #4,75 - 02/1</t>
  </si>
  <si>
    <t>COLUNA MÉDIA - 8,16 M</t>
  </si>
  <si>
    <t>TS. AL #4,75 - 02/2</t>
  </si>
  <si>
    <t>COLUNA ALTA - 9,46 M</t>
  </si>
  <si>
    <t>TS. AL #4,75 - 02/3</t>
  </si>
  <si>
    <t>CAPELA MENOR</t>
  </si>
  <si>
    <t>TS. AL #2 - 31</t>
  </si>
  <si>
    <t>PERFIL U 99 X 40 (2,25 mm - chapa 13)</t>
  </si>
  <si>
    <t>TS. AL #2 - 32</t>
  </si>
  <si>
    <t>TS. AL #2 - 33</t>
  </si>
  <si>
    <t>TS. AL #2 - 34</t>
  </si>
  <si>
    <t>TS. AL #2 - 19</t>
  </si>
  <si>
    <t>TERÇAS</t>
  </si>
  <si>
    <t>TR. AL #2,65 - 03</t>
  </si>
  <si>
    <t>TERÇA PERFIL U ENRIG. 100 X 75 X 25 (2,65 mm - chapa 12)</t>
  </si>
  <si>
    <t>TR. AL #2,65 - 06</t>
  </si>
  <si>
    <t>TR. AL #2,65 - 07</t>
  </si>
  <si>
    <t>TR. AL #2,65 - 02</t>
  </si>
  <si>
    <t>TERÇA PERFIL U ENRIG. 130 X 66 X 30 (2,65 mm - chapa 12)</t>
  </si>
  <si>
    <t>TS. AL #2 - 40</t>
  </si>
  <si>
    <t xml:space="preserve">TS. AL - AC CIVIL </t>
  </si>
  <si>
    <t>PERFIL U 114 X  42 (2,25 mm - chapa 13)</t>
  </si>
  <si>
    <t>TS. AL - AC CIVIL  - 02</t>
  </si>
  <si>
    <t>TS. AL - AC CIVIL  - 03</t>
  </si>
  <si>
    <t>TS. AL - AC CIVIL SUP.</t>
  </si>
  <si>
    <t>MÃOS FRANCESAS</t>
  </si>
  <si>
    <t>TS. AL # 2,65 - L01</t>
  </si>
  <si>
    <t>PERFIL L 52,5 X 52,5 (2,65 mm - chapa 12)</t>
  </si>
  <si>
    <t>REFORÇOS</t>
  </si>
  <si>
    <t>TS. AL #3 - 14</t>
  </si>
  <si>
    <t>PERFIL U 110 X 50 (2,65 mm - chapa 12)</t>
  </si>
  <si>
    <t>PERIL U 115 X 52 (4,75 mm - chapa 3/16")</t>
  </si>
  <si>
    <t>Reforço Estrutura</t>
  </si>
  <si>
    <t>CHAPA 120 X 250 (4,75 mm - chapa 3/16")</t>
  </si>
  <si>
    <t>TOTAL (M2)</t>
  </si>
  <si>
    <t>TOTAL (KG)</t>
  </si>
  <si>
    <t>ESPESSURA CHATA</t>
  </si>
  <si>
    <t>UNID.</t>
  </si>
  <si>
    <t>COT. MET. 01</t>
  </si>
  <si>
    <t>(2,65 mm - chapa 12)</t>
  </si>
  <si>
    <t>COT. MET. 02</t>
  </si>
  <si>
    <t>(9,53 mm - chapa 3/8")</t>
  </si>
  <si>
    <t>barras de 6 m</t>
  </si>
  <si>
    <t>COT. MET. 03</t>
  </si>
  <si>
    <t>COT. MET. 04</t>
  </si>
  <si>
    <t>(3 mm - chapa 11)</t>
  </si>
  <si>
    <t>COT. MET. 05</t>
  </si>
  <si>
    <t>(4,75 nn - chapa 3/16")</t>
  </si>
  <si>
    <t>COT. MET. 06</t>
  </si>
  <si>
    <t>(4,75 mm - chapa 3/16")</t>
  </si>
  <si>
    <t>COT. MET. 07</t>
  </si>
  <si>
    <t>COT. MET. 08</t>
  </si>
  <si>
    <t>(2,25 mm - chapa 13)</t>
  </si>
  <si>
    <t>COT. MET. 09</t>
  </si>
  <si>
    <t>COT. MET. 10</t>
  </si>
  <si>
    <t>COT. MET. 11</t>
  </si>
  <si>
    <t>COT. MET. 12</t>
  </si>
  <si>
    <t>COT. MET. 13</t>
  </si>
  <si>
    <t>COT. MET. 14</t>
  </si>
  <si>
    <t>COT. MET. 15</t>
  </si>
  <si>
    <t>COT. MET. 16</t>
  </si>
  <si>
    <t>COT. MET. 17</t>
  </si>
  <si>
    <t>COT. MET. 18</t>
  </si>
  <si>
    <t>TEXTURA</t>
  </si>
  <si>
    <t>1149,88 M2</t>
  </si>
  <si>
    <t>APLICAÇÃO MANUAL DE GESSO DESEMPENADO (SEM TALISCAS) EM TETO E CHAPISCO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</si>
</sst>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0.00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sz val="36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39997558519241921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double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</borders>
  <cellStyleXfs count="3">
    <xf numFmtId="0" fontId="0" fillId="0" borderId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</cellStyleXfs>
  <cellXfs count="328">
    <xf numFmtId="0" fontId="0" fillId="0" borderId="0" xfId="0"/>
    <xf numFmtId="2" fontId="0" fillId="0" borderId="0" xfId="0" applyNumberFormat="1"/>
    <xf numFmtId="0" fontId="0" fillId="0" borderId="2" xfId="0" applyBorder="1" applyAlignment="1">
      <alignment horizontal="center"/>
    </xf>
    <xf numFmtId="164" fontId="0" fillId="0" borderId="0" xfId="0" applyNumberFormat="1"/>
    <xf numFmtId="0" fontId="0" fillId="0" borderId="0" xfId="0" applyAlignment="1">
      <alignment horizontal="right"/>
    </xf>
    <xf numFmtId="0" fontId="0" fillId="0" borderId="2" xfId="0" applyBorder="1" applyAlignment="1">
      <alignment horizontal="center"/>
    </xf>
    <xf numFmtId="0" fontId="0" fillId="0" borderId="13" xfId="0" applyBorder="1" applyAlignment="1">
      <alignment vertical="center"/>
    </xf>
    <xf numFmtId="0" fontId="0" fillId="0" borderId="2" xfId="0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2" fontId="0" fillId="2" borderId="2" xfId="0" applyNumberFormat="1" applyFill="1" applyBorder="1" applyAlignment="1">
      <alignment horizontal="center"/>
    </xf>
    <xf numFmtId="0" fontId="0" fillId="0" borderId="0" xfId="0" applyAlignment="1"/>
    <xf numFmtId="0" fontId="1" fillId="0" borderId="0" xfId="0" applyFont="1" applyBorder="1" applyAlignment="1">
      <alignment horizontal="center" vertical="center"/>
    </xf>
    <xf numFmtId="0" fontId="0" fillId="2" borderId="2" xfId="0" applyFill="1" applyBorder="1" applyAlignment="1"/>
    <xf numFmtId="0" fontId="0" fillId="2" borderId="2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2" fontId="0" fillId="2" borderId="2" xfId="0" applyNumberFormat="1" applyFill="1" applyBorder="1" applyAlignment="1">
      <alignment horizontal="center" vertical="center"/>
    </xf>
    <xf numFmtId="0" fontId="0" fillId="4" borderId="0" xfId="0" applyFill="1"/>
    <xf numFmtId="0" fontId="0" fillId="0" borderId="2" xfId="0" applyBorder="1" applyAlignment="1">
      <alignment horizontal="center"/>
    </xf>
    <xf numFmtId="0" fontId="0" fillId="0" borderId="2" xfId="0" applyBorder="1" applyAlignment="1">
      <alignment horizontal="center"/>
    </xf>
    <xf numFmtId="2" fontId="0" fillId="6" borderId="2" xfId="0" applyNumberFormat="1" applyFill="1" applyBorder="1" applyAlignment="1">
      <alignment horizontal="center"/>
    </xf>
    <xf numFmtId="2" fontId="0" fillId="5" borderId="2" xfId="0" applyNumberFormat="1" applyFill="1" applyBorder="1" applyAlignment="1">
      <alignment horizontal="center"/>
    </xf>
    <xf numFmtId="2" fontId="0" fillId="7" borderId="2" xfId="0" applyNumberFormat="1" applyFill="1" applyBorder="1" applyAlignment="1">
      <alignment horizontal="center"/>
    </xf>
    <xf numFmtId="2" fontId="0" fillId="7" borderId="4" xfId="0" applyNumberFormat="1" applyFill="1" applyBorder="1" applyAlignment="1">
      <alignment horizontal="center"/>
    </xf>
    <xf numFmtId="2" fontId="0" fillId="8" borderId="2" xfId="0" applyNumberFormat="1" applyFill="1" applyBorder="1" applyAlignment="1">
      <alignment horizontal="center"/>
    </xf>
    <xf numFmtId="49" fontId="0" fillId="0" borderId="0" xfId="0" applyNumberFormat="1"/>
    <xf numFmtId="2" fontId="0" fillId="10" borderId="2" xfId="0" applyNumberFormat="1" applyFill="1" applyBorder="1" applyAlignment="1">
      <alignment horizontal="center"/>
    </xf>
    <xf numFmtId="0" fontId="1" fillId="4" borderId="0" xfId="0" applyFont="1" applyFill="1"/>
    <xf numFmtId="2" fontId="1" fillId="4" borderId="0" xfId="0" applyNumberFormat="1" applyFont="1" applyFill="1"/>
    <xf numFmtId="0" fontId="1" fillId="4" borderId="0" xfId="0" applyFont="1" applyFill="1" applyAlignment="1">
      <alignment horizontal="right"/>
    </xf>
    <xf numFmtId="0" fontId="0" fillId="0" borderId="0" xfId="0" applyBorder="1" applyAlignment="1"/>
    <xf numFmtId="0" fontId="0" fillId="0" borderId="0" xfId="0" applyFill="1"/>
    <xf numFmtId="0" fontId="0" fillId="0" borderId="2" xfId="0" applyBorder="1" applyAlignment="1">
      <alignment horizontal="center"/>
    </xf>
    <xf numFmtId="0" fontId="0" fillId="0" borderId="2" xfId="0" applyBorder="1" applyAlignment="1">
      <alignment horizontal="left"/>
    </xf>
    <xf numFmtId="0" fontId="0" fillId="0" borderId="0" xfId="0" applyAlignment="1">
      <alignment horizontal="center"/>
    </xf>
    <xf numFmtId="0" fontId="0" fillId="11" borderId="2" xfId="0" applyFill="1" applyBorder="1"/>
    <xf numFmtId="0" fontId="0" fillId="0" borderId="2" xfId="0" applyBorder="1"/>
    <xf numFmtId="49" fontId="0" fillId="0" borderId="2" xfId="0" applyNumberFormat="1" applyBorder="1"/>
    <xf numFmtId="0" fontId="9" fillId="0" borderId="9" xfId="0" applyFont="1" applyFill="1" applyBorder="1" applyAlignment="1">
      <alignment horizontal="right"/>
    </xf>
    <xf numFmtId="0" fontId="9" fillId="0" borderId="9" xfId="0" applyFont="1" applyBorder="1" applyAlignment="1">
      <alignment horizontal="right"/>
    </xf>
    <xf numFmtId="0" fontId="9" fillId="0" borderId="0" xfId="0" applyFont="1" applyAlignment="1">
      <alignment horizontal="left"/>
    </xf>
    <xf numFmtId="0" fontId="0" fillId="0" borderId="9" xfId="0" applyBorder="1"/>
    <xf numFmtId="49" fontId="0" fillId="0" borderId="9" xfId="0" applyNumberFormat="1" applyBorder="1"/>
    <xf numFmtId="0" fontId="9" fillId="0" borderId="0" xfId="0" applyFont="1" applyFill="1" applyBorder="1" applyAlignment="1">
      <alignment horizontal="right"/>
    </xf>
    <xf numFmtId="0" fontId="9" fillId="0" borderId="0" xfId="0" applyFont="1" applyBorder="1" applyAlignment="1">
      <alignment horizontal="right"/>
    </xf>
    <xf numFmtId="49" fontId="0" fillId="0" borderId="2" xfId="0" applyNumberFormat="1" applyBorder="1" applyAlignment="1">
      <alignment wrapText="1"/>
    </xf>
    <xf numFmtId="0" fontId="1" fillId="12" borderId="22" xfId="0" applyFont="1" applyFill="1" applyBorder="1" applyAlignment="1">
      <alignment horizontal="center" wrapText="1"/>
    </xf>
    <xf numFmtId="0" fontId="1" fillId="12" borderId="23" xfId="0" applyFont="1" applyFill="1" applyBorder="1" applyAlignment="1">
      <alignment horizontal="center" wrapText="1"/>
    </xf>
    <xf numFmtId="0" fontId="1" fillId="12" borderId="24" xfId="0" applyFont="1" applyFill="1" applyBorder="1" applyAlignment="1">
      <alignment horizontal="center" wrapText="1"/>
    </xf>
    <xf numFmtId="0" fontId="0" fillId="0" borderId="25" xfId="0" applyBorder="1" applyAlignment="1">
      <alignment wrapText="1"/>
    </xf>
    <xf numFmtId="0" fontId="0" fillId="0" borderId="26" xfId="0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0" fillId="13" borderId="26" xfId="0" applyFill="1" applyBorder="1" applyAlignment="1">
      <alignment horizontal="center"/>
    </xf>
    <xf numFmtId="0" fontId="1" fillId="13" borderId="26" xfId="0" applyFont="1" applyFill="1" applyBorder="1" applyAlignment="1">
      <alignment horizontal="center"/>
    </xf>
    <xf numFmtId="0" fontId="1" fillId="13" borderId="27" xfId="0" applyFont="1" applyFill="1" applyBorder="1" applyAlignment="1">
      <alignment horizontal="center"/>
    </xf>
    <xf numFmtId="0" fontId="0" fillId="0" borderId="28" xfId="0" applyBorder="1" applyAlignment="1">
      <alignment wrapText="1"/>
    </xf>
    <xf numFmtId="0" fontId="0" fillId="0" borderId="29" xfId="0" applyBorder="1" applyAlignment="1">
      <alignment horizontal="center" vertic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wrapText="1"/>
    </xf>
    <xf numFmtId="0" fontId="0" fillId="0" borderId="31" xfId="0" applyBorder="1" applyAlignment="1">
      <alignment horizontal="center" vertical="center"/>
    </xf>
    <xf numFmtId="0" fontId="0" fillId="0" borderId="31" xfId="0" applyBorder="1" applyAlignment="1">
      <alignment horizontal="center"/>
    </xf>
    <xf numFmtId="0" fontId="0" fillId="13" borderId="31" xfId="0" applyFill="1" applyBorder="1" applyAlignment="1">
      <alignment horizontal="center"/>
    </xf>
    <xf numFmtId="0" fontId="1" fillId="13" borderId="31" xfId="0" applyFont="1" applyFill="1" applyBorder="1" applyAlignment="1">
      <alignment horizontal="center"/>
    </xf>
    <xf numFmtId="0" fontId="1" fillId="13" borderId="32" xfId="0" applyFont="1" applyFill="1" applyBorder="1" applyAlignment="1">
      <alignment horizontal="center"/>
    </xf>
    <xf numFmtId="0" fontId="1" fillId="12" borderId="25" xfId="0" applyFont="1" applyFill="1" applyBorder="1" applyAlignment="1">
      <alignment horizontal="center"/>
    </xf>
    <xf numFmtId="0" fontId="1" fillId="12" borderId="26" xfId="0" applyFont="1" applyFill="1" applyBorder="1" applyAlignment="1">
      <alignment horizontal="center"/>
    </xf>
    <xf numFmtId="0" fontId="1" fillId="12" borderId="27" xfId="0" applyFont="1" applyFill="1" applyBorder="1" applyAlignment="1">
      <alignment horizontal="center"/>
    </xf>
    <xf numFmtId="0" fontId="1" fillId="12" borderId="0" xfId="0" applyFont="1" applyFill="1" applyBorder="1" applyAlignment="1">
      <alignment horizontal="center"/>
    </xf>
    <xf numFmtId="0" fontId="0" fillId="14" borderId="0" xfId="0" applyFont="1" applyFill="1" applyBorder="1" applyAlignment="1"/>
    <xf numFmtId="0" fontId="0" fillId="0" borderId="25" xfId="0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8" fillId="0" borderId="0" xfId="0" applyFont="1"/>
    <xf numFmtId="0" fontId="0" fillId="0" borderId="30" xfId="0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" fillId="14" borderId="0" xfId="0" applyFont="1" applyFill="1" applyBorder="1" applyAlignment="1">
      <alignment horizontal="center"/>
    </xf>
    <xf numFmtId="0" fontId="8" fillId="0" borderId="0" xfId="0" applyFont="1" applyFill="1" applyBorder="1"/>
    <xf numFmtId="0" fontId="8" fillId="14" borderId="0" xfId="0" applyFont="1" applyFill="1" applyBorder="1" applyAlignment="1"/>
    <xf numFmtId="0" fontId="8" fillId="0" borderId="0" xfId="0" applyFont="1" applyAlignment="1">
      <alignment horizontal="left"/>
    </xf>
    <xf numFmtId="0" fontId="0" fillId="15" borderId="2" xfId="0" applyFill="1" applyBorder="1" applyAlignment="1">
      <alignment horizontal="center" wrapText="1"/>
    </xf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center"/>
    </xf>
    <xf numFmtId="0" fontId="3" fillId="0" borderId="0" xfId="0" applyFont="1"/>
    <xf numFmtId="44" fontId="0" fillId="0" borderId="0" xfId="0" applyNumberFormat="1"/>
    <xf numFmtId="44" fontId="0" fillId="0" borderId="0" xfId="2" applyFont="1"/>
    <xf numFmtId="0" fontId="0" fillId="12" borderId="2" xfId="0" applyFill="1" applyBorder="1"/>
    <xf numFmtId="0" fontId="0" fillId="12" borderId="2" xfId="0" applyFill="1" applyBorder="1" applyAlignment="1">
      <alignment horizontal="center" wrapText="1"/>
    </xf>
    <xf numFmtId="0" fontId="0" fillId="0" borderId="0" xfId="0" applyAlignment="1">
      <alignment horizontal="center" wrapText="1"/>
    </xf>
    <xf numFmtId="0" fontId="1" fillId="0" borderId="0" xfId="0" applyFont="1"/>
    <xf numFmtId="0" fontId="1" fillId="6" borderId="2" xfId="0" applyFont="1" applyFill="1" applyBorder="1" applyAlignment="1">
      <alignment horizontal="center" vertical="center" wrapText="1"/>
    </xf>
    <xf numFmtId="0" fontId="12" fillId="16" borderId="2" xfId="0" applyFont="1" applyFill="1" applyBorder="1"/>
    <xf numFmtId="0" fontId="12" fillId="16" borderId="2" xfId="0" applyFont="1" applyFill="1" applyBorder="1" applyAlignment="1">
      <alignment horizontal="center"/>
    </xf>
    <xf numFmtId="49" fontId="7" fillId="17" borderId="0" xfId="0" applyNumberFormat="1" applyFont="1" applyFill="1"/>
    <xf numFmtId="0" fontId="1" fillId="16" borderId="3" xfId="0" applyFont="1" applyFill="1" applyBorder="1" applyAlignment="1"/>
    <xf numFmtId="3" fontId="1" fillId="16" borderId="10" xfId="0" applyNumberFormat="1" applyFont="1" applyFill="1" applyBorder="1" applyAlignment="1"/>
    <xf numFmtId="0" fontId="1" fillId="16" borderId="10" xfId="0" applyFont="1" applyFill="1" applyBorder="1" applyAlignment="1"/>
    <xf numFmtId="0" fontId="1" fillId="16" borderId="4" xfId="0" applyFont="1" applyFill="1" applyBorder="1" applyAlignment="1"/>
    <xf numFmtId="165" fontId="13" fillId="16" borderId="2" xfId="0" applyNumberFormat="1" applyFont="1" applyFill="1" applyBorder="1" applyAlignment="1">
      <alignment horizontal="center"/>
    </xf>
    <xf numFmtId="0" fontId="0" fillId="16" borderId="0" xfId="0" applyFill="1"/>
    <xf numFmtId="2" fontId="1" fillId="16" borderId="2" xfId="0" applyNumberFormat="1" applyFont="1" applyFill="1" applyBorder="1" applyAlignment="1"/>
    <xf numFmtId="2" fontId="1" fillId="0" borderId="2" xfId="0" applyNumberFormat="1" applyFont="1" applyBorder="1" applyAlignment="1">
      <alignment horizontal="center"/>
    </xf>
    <xf numFmtId="0" fontId="0" fillId="14" borderId="2" xfId="0" applyFill="1" applyBorder="1"/>
    <xf numFmtId="0" fontId="0" fillId="14" borderId="2" xfId="0" applyFill="1" applyBorder="1" applyAlignment="1">
      <alignment horizontal="center"/>
    </xf>
    <xf numFmtId="2" fontId="1" fillId="14" borderId="2" xfId="0" applyNumberFormat="1" applyFont="1" applyFill="1" applyBorder="1" applyAlignment="1">
      <alignment horizontal="center"/>
    </xf>
    <xf numFmtId="0" fontId="0" fillId="14" borderId="0" xfId="0" applyFill="1"/>
    <xf numFmtId="0" fontId="0" fillId="0" borderId="2" xfId="0" applyFill="1" applyBorder="1"/>
    <xf numFmtId="2" fontId="1" fillId="14" borderId="12" xfId="0" applyNumberFormat="1" applyFont="1" applyFill="1" applyBorder="1" applyAlignment="1">
      <alignment horizontal="center"/>
    </xf>
    <xf numFmtId="0" fontId="2" fillId="7" borderId="3" xfId="0" applyFont="1" applyFill="1" applyBorder="1" applyAlignment="1">
      <alignment horizontal="right"/>
    </xf>
    <xf numFmtId="43" fontId="2" fillId="7" borderId="2" xfId="1" applyFont="1" applyFill="1" applyBorder="1" applyAlignment="1">
      <alignment horizontal="left"/>
    </xf>
    <xf numFmtId="0" fontId="2" fillId="18" borderId="3" xfId="0" applyFont="1" applyFill="1" applyBorder="1" applyAlignment="1">
      <alignment horizontal="left"/>
    </xf>
    <xf numFmtId="0" fontId="2" fillId="18" borderId="4" xfId="0" applyFont="1" applyFill="1" applyBorder="1"/>
    <xf numFmtId="43" fontId="2" fillId="18" borderId="2" xfId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15" borderId="2" xfId="0" applyFont="1" applyFill="1" applyBorder="1"/>
    <xf numFmtId="0" fontId="1" fillId="15" borderId="2" xfId="0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0" xfId="0" applyFill="1" applyBorder="1"/>
    <xf numFmtId="1" fontId="0" fillId="0" borderId="2" xfId="0" applyNumberFormat="1" applyBorder="1" applyAlignment="1">
      <alignment horizontal="center"/>
    </xf>
    <xf numFmtId="43" fontId="0" fillId="0" borderId="0" xfId="1" applyFont="1" applyFill="1" applyBorder="1"/>
    <xf numFmtId="0" fontId="0" fillId="0" borderId="2" xfId="0" applyFill="1" applyBorder="1" applyAlignment="1">
      <alignment horizontal="center"/>
    </xf>
    <xf numFmtId="0" fontId="0" fillId="14" borderId="2" xfId="0" applyFont="1" applyFill="1" applyBorder="1" applyAlignment="1">
      <alignment horizontal="center"/>
    </xf>
    <xf numFmtId="0" fontId="0" fillId="4" borderId="0" xfId="0" applyFont="1" applyFill="1" applyBorder="1" applyAlignment="1"/>
    <xf numFmtId="0" fontId="0" fillId="4" borderId="0" xfId="0" applyFill="1" applyAlignment="1">
      <alignment horizontal="left"/>
    </xf>
    <xf numFmtId="0" fontId="0" fillId="8" borderId="0" xfId="0" applyFill="1" applyAlignment="1">
      <alignment horizontal="left"/>
    </xf>
    <xf numFmtId="0" fontId="0" fillId="8" borderId="0" xfId="0" applyFont="1" applyFill="1" applyBorder="1" applyAlignment="1"/>
    <xf numFmtId="0" fontId="0" fillId="8" borderId="0" xfId="0" applyFill="1"/>
    <xf numFmtId="0" fontId="0" fillId="0" borderId="0" xfId="0" applyAlignment="1">
      <alignment vertical="center" wrapText="1"/>
    </xf>
    <xf numFmtId="2" fontId="0" fillId="8" borderId="0" xfId="0" applyNumberFormat="1" applyFill="1"/>
    <xf numFmtId="0" fontId="0" fillId="0" borderId="2" xfId="0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2" fontId="0" fillId="3" borderId="2" xfId="0" applyNumberFormat="1" applyFill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2" fontId="0" fillId="0" borderId="2" xfId="0" applyNumberFormat="1" applyBorder="1" applyAlignment="1">
      <alignment horizont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3" borderId="2" xfId="0" applyFill="1" applyBorder="1" applyAlignment="1">
      <alignment horizontal="center" wrapText="1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0" fillId="2" borderId="3" xfId="0" applyFill="1" applyBorder="1" applyAlignment="1">
      <alignment horizontal="center"/>
    </xf>
    <xf numFmtId="0" fontId="0" fillId="2" borderId="10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2" fontId="0" fillId="2" borderId="2" xfId="0" applyNumberFormat="1" applyFill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wrapText="1"/>
    </xf>
    <xf numFmtId="0" fontId="0" fillId="2" borderId="6" xfId="0" applyFill="1" applyBorder="1" applyAlignment="1">
      <alignment horizontal="center" wrapText="1"/>
    </xf>
    <xf numFmtId="0" fontId="0" fillId="2" borderId="7" xfId="0" applyFill="1" applyBorder="1" applyAlignment="1">
      <alignment horizontal="center" wrapText="1"/>
    </xf>
    <xf numFmtId="0" fontId="0" fillId="2" borderId="8" xfId="0" applyFill="1" applyBorder="1" applyAlignment="1">
      <alignment horizontal="center" wrapText="1"/>
    </xf>
    <xf numFmtId="0" fontId="0" fillId="2" borderId="5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wrapText="1"/>
    </xf>
    <xf numFmtId="0" fontId="0" fillId="2" borderId="2" xfId="0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0" fillId="6" borderId="2" xfId="0" applyFill="1" applyBorder="1" applyAlignment="1">
      <alignment horizontal="center"/>
    </xf>
    <xf numFmtId="0" fontId="0" fillId="0" borderId="2" xfId="0" applyBorder="1" applyAlignment="1">
      <alignment horizontal="center" wrapText="1"/>
    </xf>
    <xf numFmtId="0" fontId="0" fillId="6" borderId="3" xfId="0" applyFill="1" applyBorder="1" applyAlignment="1">
      <alignment horizontal="center"/>
    </xf>
    <xf numFmtId="0" fontId="0" fillId="6" borderId="4" xfId="0" applyFill="1" applyBorder="1" applyAlignment="1">
      <alignment horizontal="center"/>
    </xf>
    <xf numFmtId="0" fontId="0" fillId="5" borderId="2" xfId="0" applyFill="1" applyBorder="1" applyAlignment="1">
      <alignment horizontal="center"/>
    </xf>
    <xf numFmtId="2" fontId="0" fillId="5" borderId="3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2" fontId="0" fillId="6" borderId="2" xfId="0" applyNumberForma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1" fillId="0" borderId="2" xfId="0" applyFont="1" applyBorder="1" applyAlignment="1">
      <alignment horizontal="center" vertical="center"/>
    </xf>
    <xf numFmtId="2" fontId="1" fillId="0" borderId="2" xfId="0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6" borderId="12" xfId="0" applyFill="1" applyBorder="1" applyAlignment="1">
      <alignment horizontal="center" vertical="center"/>
    </xf>
    <xf numFmtId="0" fontId="0" fillId="6" borderId="13" xfId="0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5" borderId="12" xfId="0" applyFill="1" applyBorder="1" applyAlignment="1">
      <alignment horizontal="center"/>
    </xf>
    <xf numFmtId="0" fontId="0" fillId="5" borderId="13" xfId="0" applyFill="1" applyBorder="1" applyAlignment="1">
      <alignment horizontal="center"/>
    </xf>
    <xf numFmtId="2" fontId="0" fillId="5" borderId="2" xfId="0" applyNumberFormat="1" applyFill="1" applyBorder="1" applyAlignment="1">
      <alignment horizontal="center"/>
    </xf>
    <xf numFmtId="0" fontId="0" fillId="5" borderId="2" xfId="0" applyFill="1" applyBorder="1" applyAlignment="1">
      <alignment horizontal="left" wrapText="1"/>
    </xf>
    <xf numFmtId="0" fontId="2" fillId="0" borderId="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0" fillId="6" borderId="15" xfId="0" applyFill="1" applyBorder="1" applyAlignment="1">
      <alignment horizontal="center" vertical="center"/>
    </xf>
    <xf numFmtId="0" fontId="0" fillId="6" borderId="12" xfId="0" applyFill="1" applyBorder="1" applyAlignment="1">
      <alignment horizontal="center" vertical="center" wrapText="1"/>
    </xf>
    <xf numFmtId="0" fontId="0" fillId="6" borderId="15" xfId="0" applyFill="1" applyBorder="1" applyAlignment="1">
      <alignment horizontal="center" vertical="center" wrapText="1"/>
    </xf>
    <xf numFmtId="0" fontId="0" fillId="6" borderId="13" xfId="0" applyFill="1" applyBorder="1" applyAlignment="1">
      <alignment horizontal="center" vertical="center" wrapText="1"/>
    </xf>
    <xf numFmtId="0" fontId="0" fillId="5" borderId="2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wrapText="1"/>
    </xf>
    <xf numFmtId="0" fontId="0" fillId="5" borderId="6" xfId="0" applyFill="1" applyBorder="1" applyAlignment="1">
      <alignment horizontal="center" wrapText="1"/>
    </xf>
    <xf numFmtId="0" fontId="0" fillId="5" borderId="7" xfId="0" applyFill="1" applyBorder="1" applyAlignment="1">
      <alignment horizontal="center" wrapText="1"/>
    </xf>
    <xf numFmtId="0" fontId="0" fillId="5" borderId="8" xfId="0" applyFill="1" applyBorder="1" applyAlignment="1">
      <alignment horizontal="center" wrapText="1"/>
    </xf>
    <xf numFmtId="0" fontId="0" fillId="5" borderId="12" xfId="0" applyFill="1" applyBorder="1" applyAlignment="1">
      <alignment horizontal="center" vertical="center"/>
    </xf>
    <xf numFmtId="0" fontId="0" fillId="5" borderId="15" xfId="0" applyFill="1" applyBorder="1" applyAlignment="1">
      <alignment horizontal="center" vertical="center"/>
    </xf>
    <xf numFmtId="0" fontId="0" fillId="5" borderId="13" xfId="0" applyFill="1" applyBorder="1" applyAlignment="1">
      <alignment horizontal="center" vertical="center"/>
    </xf>
    <xf numFmtId="0" fontId="3" fillId="11" borderId="3" xfId="0" applyFont="1" applyFill="1" applyBorder="1" applyAlignment="1">
      <alignment horizontal="center"/>
    </xf>
    <xf numFmtId="0" fontId="3" fillId="11" borderId="10" xfId="0" applyFont="1" applyFill="1" applyBorder="1" applyAlignment="1">
      <alignment horizontal="center"/>
    </xf>
    <xf numFmtId="0" fontId="3" fillId="11" borderId="4" xfId="0" applyFont="1" applyFill="1" applyBorder="1" applyAlignment="1">
      <alignment horizontal="center"/>
    </xf>
    <xf numFmtId="0" fontId="3" fillId="11" borderId="2" xfId="0" applyFont="1" applyFill="1" applyBorder="1" applyAlignment="1">
      <alignment horizontal="center"/>
    </xf>
    <xf numFmtId="0" fontId="0" fillId="0" borderId="2" xfId="0" applyFill="1" applyBorder="1" applyAlignment="1">
      <alignment horizontal="left"/>
    </xf>
    <xf numFmtId="2" fontId="0" fillId="0" borderId="2" xfId="0" applyNumberForma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0" fillId="0" borderId="14" xfId="0" applyBorder="1" applyAlignment="1">
      <alignment horizontal="center" wrapText="1"/>
    </xf>
    <xf numFmtId="0" fontId="0" fillId="0" borderId="0" xfId="0" applyAlignment="1">
      <alignment horizontal="center"/>
    </xf>
    <xf numFmtId="0" fontId="4" fillId="0" borderId="2" xfId="0" applyFont="1" applyFill="1" applyBorder="1" applyAlignment="1">
      <alignment horizontal="left"/>
    </xf>
    <xf numFmtId="2" fontId="4" fillId="0" borderId="2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0" fillId="0" borderId="13" xfId="0" applyFill="1" applyBorder="1" applyAlignment="1">
      <alignment horizontal="left" wrapText="1"/>
    </xf>
    <xf numFmtId="2" fontId="0" fillId="0" borderId="13" xfId="0" applyNumberFormat="1" applyFill="1" applyBorder="1" applyAlignment="1">
      <alignment horizontal="center"/>
    </xf>
    <xf numFmtId="0" fontId="2" fillId="4" borderId="3" xfId="0" applyFont="1" applyFill="1" applyBorder="1" applyAlignment="1">
      <alignment horizontal="center"/>
    </xf>
    <xf numFmtId="0" fontId="2" fillId="4" borderId="10" xfId="0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0" fillId="0" borderId="12" xfId="0" applyFill="1" applyBorder="1" applyAlignment="1">
      <alignment horizontal="left"/>
    </xf>
    <xf numFmtId="2" fontId="0" fillId="0" borderId="12" xfId="0" applyNumberFormat="1" applyFill="1" applyBorder="1" applyAlignment="1">
      <alignment horizontal="center"/>
    </xf>
    <xf numFmtId="0" fontId="0" fillId="0" borderId="9" xfId="0" applyBorder="1" applyAlignment="1">
      <alignment horizontal="center"/>
    </xf>
    <xf numFmtId="0" fontId="1" fillId="4" borderId="2" xfId="0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2" fontId="0" fillId="4" borderId="2" xfId="0" applyNumberFormat="1" applyFill="1" applyBorder="1" applyAlignment="1">
      <alignment horizont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0" fillId="0" borderId="14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0" fontId="0" fillId="4" borderId="2" xfId="0" applyFill="1" applyBorder="1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2" fontId="0" fillId="0" borderId="2" xfId="0" applyNumberFormat="1" applyBorder="1" applyAlignment="1">
      <alignment horizontal="center" vertical="center"/>
    </xf>
    <xf numFmtId="2" fontId="0" fillId="8" borderId="3" xfId="0" applyNumberFormat="1" applyFill="1" applyBorder="1" applyAlignment="1">
      <alignment horizontal="center"/>
    </xf>
    <xf numFmtId="2" fontId="0" fillId="8" borderId="10" xfId="0" applyNumberFormat="1" applyFill="1" applyBorder="1" applyAlignment="1">
      <alignment horizontal="center"/>
    </xf>
    <xf numFmtId="2" fontId="0" fillId="8" borderId="4" xfId="0" applyNumberFormat="1" applyFill="1" applyBorder="1" applyAlignment="1">
      <alignment horizontal="center"/>
    </xf>
    <xf numFmtId="2" fontId="0" fillId="8" borderId="2" xfId="0" applyNumberFormat="1" applyFill="1" applyBorder="1" applyAlignment="1">
      <alignment horizontal="center"/>
    </xf>
    <xf numFmtId="0" fontId="0" fillId="10" borderId="3" xfId="0" applyFill="1" applyBorder="1" applyAlignment="1">
      <alignment horizontal="center"/>
    </xf>
    <xf numFmtId="0" fontId="0" fillId="10" borderId="10" xfId="0" applyFill="1" applyBorder="1" applyAlignment="1">
      <alignment horizontal="center"/>
    </xf>
    <xf numFmtId="0" fontId="0" fillId="10" borderId="4" xfId="0" applyFill="1" applyBorder="1" applyAlignment="1">
      <alignment horizontal="center"/>
    </xf>
    <xf numFmtId="2" fontId="0" fillId="10" borderId="2" xfId="0" applyNumberForma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9" borderId="2" xfId="0" applyFill="1" applyBorder="1" applyAlignment="1">
      <alignment horizontal="center"/>
    </xf>
    <xf numFmtId="2" fontId="0" fillId="9" borderId="2" xfId="0" applyNumberFormat="1" applyFill="1" applyBorder="1" applyAlignment="1">
      <alignment horizontal="center"/>
    </xf>
    <xf numFmtId="0" fontId="0" fillId="7" borderId="2" xfId="0" applyFill="1" applyBorder="1" applyAlignment="1">
      <alignment horizontal="center"/>
    </xf>
    <xf numFmtId="2" fontId="0" fillId="7" borderId="2" xfId="0" applyNumberFormat="1" applyFill="1" applyBorder="1" applyAlignment="1">
      <alignment horizontal="center"/>
    </xf>
    <xf numFmtId="0" fontId="0" fillId="7" borderId="2" xfId="0" applyFill="1" applyBorder="1" applyAlignment="1">
      <alignment horizontal="center" wrapText="1"/>
    </xf>
    <xf numFmtId="2" fontId="0" fillId="0" borderId="0" xfId="0" applyNumberFormat="1" applyAlignment="1">
      <alignment horizontal="center"/>
    </xf>
    <xf numFmtId="2" fontId="0" fillId="7" borderId="3" xfId="0" applyNumberFormat="1" applyFill="1" applyBorder="1" applyAlignment="1">
      <alignment horizontal="center"/>
    </xf>
    <xf numFmtId="2" fontId="0" fillId="7" borderId="4" xfId="0" applyNumberFormat="1" applyFill="1" applyBorder="1" applyAlignment="1">
      <alignment horizontal="center"/>
    </xf>
    <xf numFmtId="0" fontId="0" fillId="6" borderId="5" xfId="0" applyFill="1" applyBorder="1" applyAlignment="1">
      <alignment horizontal="center" vertical="center"/>
    </xf>
    <xf numFmtId="0" fontId="0" fillId="6" borderId="6" xfId="0" applyFill="1" applyBorder="1" applyAlignment="1">
      <alignment horizontal="center" vertical="center"/>
    </xf>
    <xf numFmtId="0" fontId="0" fillId="6" borderId="14" xfId="0" applyFill="1" applyBorder="1" applyAlignment="1">
      <alignment horizontal="center" vertical="center"/>
    </xf>
    <xf numFmtId="0" fontId="0" fillId="6" borderId="11" xfId="0" applyFill="1" applyBorder="1" applyAlignment="1">
      <alignment horizontal="center" vertical="center"/>
    </xf>
    <xf numFmtId="0" fontId="0" fillId="6" borderId="7" xfId="0" applyFill="1" applyBorder="1" applyAlignment="1">
      <alignment horizontal="center" vertical="center"/>
    </xf>
    <xf numFmtId="0" fontId="0" fillId="6" borderId="8" xfId="0" applyFill="1" applyBorder="1" applyAlignment="1">
      <alignment horizontal="center" vertical="center"/>
    </xf>
    <xf numFmtId="0" fontId="0" fillId="6" borderId="5" xfId="0" applyFill="1" applyBorder="1" applyAlignment="1">
      <alignment horizontal="center" vertical="center" wrapText="1"/>
    </xf>
    <xf numFmtId="0" fontId="0" fillId="6" borderId="6" xfId="0" applyFill="1" applyBorder="1" applyAlignment="1">
      <alignment horizontal="center" vertical="center" wrapText="1"/>
    </xf>
    <xf numFmtId="0" fontId="0" fillId="6" borderId="14" xfId="0" applyFill="1" applyBorder="1" applyAlignment="1">
      <alignment horizontal="center" vertical="center" wrapText="1"/>
    </xf>
    <xf numFmtId="0" fontId="0" fillId="6" borderId="11" xfId="0" applyFill="1" applyBorder="1" applyAlignment="1">
      <alignment horizontal="center" vertical="center" wrapText="1"/>
    </xf>
    <xf numFmtId="0" fontId="0" fillId="6" borderId="7" xfId="0" applyFill="1" applyBorder="1" applyAlignment="1">
      <alignment horizontal="center" vertical="center" wrapText="1"/>
    </xf>
    <xf numFmtId="0" fontId="0" fillId="6" borderId="8" xfId="0" applyFill="1" applyBorder="1" applyAlignment="1">
      <alignment horizontal="center" vertical="center" wrapText="1"/>
    </xf>
    <xf numFmtId="0" fontId="0" fillId="6" borderId="5" xfId="0" applyFill="1" applyBorder="1" applyAlignment="1">
      <alignment horizontal="center" wrapText="1"/>
    </xf>
    <xf numFmtId="0" fontId="0" fillId="6" borderId="6" xfId="0" applyFill="1" applyBorder="1" applyAlignment="1">
      <alignment horizontal="center" wrapText="1"/>
    </xf>
    <xf numFmtId="0" fontId="0" fillId="6" borderId="7" xfId="0" applyFill="1" applyBorder="1" applyAlignment="1">
      <alignment horizontal="center" wrapText="1"/>
    </xf>
    <xf numFmtId="0" fontId="0" fillId="6" borderId="8" xfId="0" applyFill="1" applyBorder="1" applyAlignment="1">
      <alignment horizontal="center" wrapText="1"/>
    </xf>
    <xf numFmtId="0" fontId="0" fillId="8" borderId="2" xfId="0" applyFill="1" applyBorder="1" applyAlignment="1">
      <alignment horizontal="center" wrapText="1"/>
    </xf>
    <xf numFmtId="0" fontId="0" fillId="5" borderId="5" xfId="0" applyFill="1" applyBorder="1" applyAlignment="1">
      <alignment horizontal="center" vertical="center"/>
    </xf>
    <xf numFmtId="0" fontId="0" fillId="5" borderId="6" xfId="0" applyFill="1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0" fillId="5" borderId="11" xfId="0" applyFill="1" applyBorder="1" applyAlignment="1">
      <alignment horizontal="center" vertical="center"/>
    </xf>
    <xf numFmtId="0" fontId="0" fillId="5" borderId="7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6" borderId="14" xfId="0" applyFill="1" applyBorder="1" applyAlignment="1">
      <alignment horizontal="center" wrapText="1"/>
    </xf>
    <xf numFmtId="0" fontId="0" fillId="6" borderId="11" xfId="0" applyFill="1" applyBorder="1" applyAlignment="1">
      <alignment horizontal="center" wrapText="1"/>
    </xf>
    <xf numFmtId="0" fontId="0" fillId="6" borderId="2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/>
    </xf>
    <xf numFmtId="0" fontId="0" fillId="4" borderId="0" xfId="0" applyFill="1" applyAlignment="1">
      <alignment horizontal="center" vertical="center" wrapText="1"/>
    </xf>
    <xf numFmtId="0" fontId="0" fillId="0" borderId="0" xfId="0" applyAlignment="1">
      <alignment horizontal="left"/>
    </xf>
    <xf numFmtId="0" fontId="10" fillId="12" borderId="16" xfId="0" applyFont="1" applyFill="1" applyBorder="1" applyAlignment="1">
      <alignment horizontal="center" vertical="center"/>
    </xf>
    <xf numFmtId="0" fontId="10" fillId="12" borderId="17" xfId="0" applyFont="1" applyFill="1" applyBorder="1" applyAlignment="1">
      <alignment horizontal="center" vertical="center"/>
    </xf>
    <xf numFmtId="0" fontId="10" fillId="12" borderId="18" xfId="0" applyFont="1" applyFill="1" applyBorder="1" applyAlignment="1">
      <alignment horizontal="center" vertical="center"/>
    </xf>
    <xf numFmtId="0" fontId="10" fillId="12" borderId="19" xfId="0" applyFont="1" applyFill="1" applyBorder="1" applyAlignment="1">
      <alignment horizontal="center" vertical="center"/>
    </xf>
    <xf numFmtId="0" fontId="10" fillId="12" borderId="20" xfId="0" applyFont="1" applyFill="1" applyBorder="1" applyAlignment="1">
      <alignment horizontal="center" vertical="center"/>
    </xf>
    <xf numFmtId="0" fontId="10" fillId="12" borderId="21" xfId="0" applyFont="1" applyFill="1" applyBorder="1" applyAlignment="1">
      <alignment horizontal="center" vertical="center"/>
    </xf>
    <xf numFmtId="0" fontId="1" fillId="12" borderId="33" xfId="0" applyFont="1" applyFill="1" applyBorder="1" applyAlignment="1">
      <alignment horizontal="center"/>
    </xf>
    <xf numFmtId="0" fontId="1" fillId="12" borderId="34" xfId="0" applyFont="1" applyFill="1" applyBorder="1" applyAlignment="1">
      <alignment horizontal="center"/>
    </xf>
    <xf numFmtId="0" fontId="1" fillId="12" borderId="35" xfId="0" applyFont="1" applyFill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 wrapText="1"/>
    </xf>
    <xf numFmtId="0" fontId="11" fillId="0" borderId="0" xfId="0" applyFont="1" applyAlignment="1">
      <alignment horizontal="center"/>
    </xf>
    <xf numFmtId="0" fontId="1" fillId="6" borderId="2" xfId="0" applyFont="1" applyFill="1" applyBorder="1" applyAlignment="1">
      <alignment horizontal="center" vertical="center" wrapText="1"/>
    </xf>
  </cellXfs>
  <cellStyles count="3">
    <cellStyle name="Moeda" xfId="2" builtinId="4"/>
    <cellStyle name="Normal" xfId="0" builtinId="0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5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47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1.xml"/><Relationship Id="rId37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53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0.xml"/><Relationship Id="rId8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externalLink" Target="externalLinks/externalLink6.xml"/><Relationship Id="rId30" Type="http://schemas.openxmlformats.org/officeDocument/2006/relationships/externalLink" Target="externalLinks/externalLink9.xml"/><Relationship Id="rId35" Type="http://schemas.openxmlformats.org/officeDocument/2006/relationships/externalLink" Target="externalLinks/externalLink14.xml"/><Relationship Id="rId43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27.xml"/><Relationship Id="rId56" Type="http://schemas.openxmlformats.org/officeDocument/2006/relationships/externalLink" Target="externalLinks/externalLink35.xml"/><Relationship Id="rId64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48.xml"/><Relationship Id="rId77" Type="http://schemas.openxmlformats.org/officeDocument/2006/relationships/externalLink" Target="externalLinks/externalLink5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0.xml"/><Relationship Id="rId72" Type="http://schemas.openxmlformats.org/officeDocument/2006/relationships/externalLink" Target="externalLinks/externalLink51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33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17.xml"/><Relationship Id="rId46" Type="http://schemas.openxmlformats.org/officeDocument/2006/relationships/externalLink" Target="externalLinks/externalLink25.xml"/><Relationship Id="rId59" Type="http://schemas.openxmlformats.org/officeDocument/2006/relationships/externalLink" Target="externalLinks/externalLink38.xml"/><Relationship Id="rId67" Type="http://schemas.openxmlformats.org/officeDocument/2006/relationships/externalLink" Target="externalLinks/externalLink46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0.xml"/><Relationship Id="rId54" Type="http://schemas.openxmlformats.org/officeDocument/2006/relationships/externalLink" Target="externalLinks/externalLink33.xml"/><Relationship Id="rId62" Type="http://schemas.openxmlformats.org/officeDocument/2006/relationships/externalLink" Target="externalLinks/externalLink41.xml"/><Relationship Id="rId70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externalLink" Target="externalLinks/externalLink7.xml"/><Relationship Id="rId36" Type="http://schemas.openxmlformats.org/officeDocument/2006/relationships/externalLink" Target="externalLinks/externalLink15.xml"/><Relationship Id="rId49" Type="http://schemas.openxmlformats.org/officeDocument/2006/relationships/externalLink" Target="externalLinks/externalLink28.xml"/><Relationship Id="rId57" Type="http://schemas.openxmlformats.org/officeDocument/2006/relationships/externalLink" Target="externalLinks/externalLink36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0.xml"/><Relationship Id="rId44" Type="http://schemas.openxmlformats.org/officeDocument/2006/relationships/externalLink" Target="externalLinks/externalLink23.xml"/><Relationship Id="rId52" Type="http://schemas.openxmlformats.org/officeDocument/2006/relationships/externalLink" Target="externalLinks/externalLink31.xml"/><Relationship Id="rId60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44.xml"/><Relationship Id="rId73" Type="http://schemas.openxmlformats.org/officeDocument/2006/relationships/externalLink" Target="externalLinks/externalLink52.xml"/><Relationship Id="rId78" Type="http://schemas.openxmlformats.org/officeDocument/2006/relationships/externalLink" Target="externalLinks/externalLink57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13.xml"/><Relationship Id="rId50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34.xml"/><Relationship Id="rId76" Type="http://schemas.openxmlformats.org/officeDocument/2006/relationships/externalLink" Target="externalLinks/externalLink55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8.xml"/><Relationship Id="rId24" Type="http://schemas.openxmlformats.org/officeDocument/2006/relationships/externalLink" Target="externalLinks/externalLink3.xml"/><Relationship Id="rId40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24.xml"/><Relationship Id="rId66" Type="http://schemas.openxmlformats.org/officeDocument/2006/relationships/externalLink" Target="externalLinks/externalLink4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81642</xdr:colOff>
      <xdr:row>3</xdr:row>
      <xdr:rowOff>38100</xdr:rowOff>
    </xdr:from>
    <xdr:to>
      <xdr:col>22</xdr:col>
      <xdr:colOff>219756</xdr:colOff>
      <xdr:row>37</xdr:row>
      <xdr:rowOff>73027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642" y="657225"/>
          <a:ext cx="14644689" cy="6511927"/>
        </a:xfrm>
        <a:prstGeom prst="rect">
          <a:avLst/>
        </a:prstGeom>
      </xdr:spPr>
    </xdr:pic>
    <xdr:clientData/>
  </xdr:twoCellAnchor>
  <xdr:twoCellAnchor>
    <xdr:from>
      <xdr:col>0</xdr:col>
      <xdr:colOff>408214</xdr:colOff>
      <xdr:row>19</xdr:row>
      <xdr:rowOff>81643</xdr:rowOff>
    </xdr:from>
    <xdr:to>
      <xdr:col>0</xdr:col>
      <xdr:colOff>449035</xdr:colOff>
      <xdr:row>25</xdr:row>
      <xdr:rowOff>108857</xdr:rowOff>
    </xdr:to>
    <xdr:cxnSp macro="">
      <xdr:nvCxnSpPr>
        <xdr:cNvPr id="3" name="Conector reto 2"/>
        <xdr:cNvCxnSpPr/>
      </xdr:nvCxnSpPr>
      <xdr:spPr>
        <a:xfrm flipH="1">
          <a:off x="408214" y="3748768"/>
          <a:ext cx="40821" cy="1170214"/>
        </a:xfrm>
        <a:prstGeom prst="line">
          <a:avLst/>
        </a:prstGeom>
        <a:ln w="5715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408214</xdr:colOff>
      <xdr:row>24</xdr:row>
      <xdr:rowOff>176893</xdr:rowOff>
    </xdr:from>
    <xdr:to>
      <xdr:col>6</xdr:col>
      <xdr:colOff>54428</xdr:colOff>
      <xdr:row>25</xdr:row>
      <xdr:rowOff>95250</xdr:rowOff>
    </xdr:to>
    <xdr:cxnSp macro="">
      <xdr:nvCxnSpPr>
        <xdr:cNvPr id="4" name="Conector reto 3"/>
        <xdr:cNvCxnSpPr/>
      </xdr:nvCxnSpPr>
      <xdr:spPr>
        <a:xfrm flipH="1">
          <a:off x="408214" y="4796518"/>
          <a:ext cx="3494314" cy="108857"/>
        </a:xfrm>
        <a:prstGeom prst="line">
          <a:avLst/>
        </a:prstGeom>
        <a:ln w="5715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50347</xdr:colOff>
      <xdr:row>13</xdr:row>
      <xdr:rowOff>54430</xdr:rowOff>
    </xdr:from>
    <xdr:to>
      <xdr:col>6</xdr:col>
      <xdr:colOff>68035</xdr:colOff>
      <xdr:row>24</xdr:row>
      <xdr:rowOff>157844</xdr:rowOff>
    </xdr:to>
    <xdr:cxnSp macro="">
      <xdr:nvCxnSpPr>
        <xdr:cNvPr id="5" name="Conector reto 4"/>
        <xdr:cNvCxnSpPr/>
      </xdr:nvCxnSpPr>
      <xdr:spPr>
        <a:xfrm flipH="1">
          <a:off x="3898447" y="2578555"/>
          <a:ext cx="17688" cy="2198914"/>
        </a:xfrm>
        <a:prstGeom prst="line">
          <a:avLst/>
        </a:prstGeom>
        <a:ln w="5715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462643</xdr:colOff>
      <xdr:row>13</xdr:row>
      <xdr:rowOff>81643</xdr:rowOff>
    </xdr:from>
    <xdr:to>
      <xdr:col>6</xdr:col>
      <xdr:colOff>54428</xdr:colOff>
      <xdr:row>19</xdr:row>
      <xdr:rowOff>95250</xdr:rowOff>
    </xdr:to>
    <xdr:cxnSp macro="">
      <xdr:nvCxnSpPr>
        <xdr:cNvPr id="6" name="Conector reto 5"/>
        <xdr:cNvCxnSpPr/>
      </xdr:nvCxnSpPr>
      <xdr:spPr>
        <a:xfrm flipH="1">
          <a:off x="462643" y="2605768"/>
          <a:ext cx="3439885" cy="1156607"/>
        </a:xfrm>
        <a:prstGeom prst="line">
          <a:avLst/>
        </a:prstGeom>
        <a:ln w="5715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oneCellAnchor>
    <xdr:from>
      <xdr:col>2</xdr:col>
      <xdr:colOff>434047</xdr:colOff>
      <xdr:row>17</xdr:row>
      <xdr:rowOff>129899</xdr:rowOff>
    </xdr:from>
    <xdr:ext cx="955263" cy="937629"/>
    <xdr:sp macro="" textlink="">
      <xdr:nvSpPr>
        <xdr:cNvPr id="7" name="Retângulo 6"/>
        <xdr:cNvSpPr/>
      </xdr:nvSpPr>
      <xdr:spPr>
        <a:xfrm>
          <a:off x="1843747" y="3416024"/>
          <a:ext cx="955263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5400" b="1" cap="none" spc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A1</a:t>
          </a:r>
        </a:p>
      </xdr:txBody>
    </xdr:sp>
    <xdr:clientData/>
  </xdr:oneCellAnchor>
  <xdr:twoCellAnchor>
    <xdr:from>
      <xdr:col>6</xdr:col>
      <xdr:colOff>108856</xdr:colOff>
      <xdr:row>13</xdr:row>
      <xdr:rowOff>45834</xdr:rowOff>
    </xdr:from>
    <xdr:to>
      <xdr:col>6</xdr:col>
      <xdr:colOff>121747</xdr:colOff>
      <xdr:row>19</xdr:row>
      <xdr:rowOff>95250</xdr:rowOff>
    </xdr:to>
    <xdr:cxnSp macro="">
      <xdr:nvCxnSpPr>
        <xdr:cNvPr id="8" name="Conector reto 7"/>
        <xdr:cNvCxnSpPr/>
      </xdr:nvCxnSpPr>
      <xdr:spPr>
        <a:xfrm flipH="1">
          <a:off x="3956956" y="2569959"/>
          <a:ext cx="12891" cy="1192416"/>
        </a:xfrm>
        <a:prstGeom prst="line">
          <a:avLst/>
        </a:prstGeom>
        <a:ln w="57150"/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86655</xdr:colOff>
      <xdr:row>19</xdr:row>
      <xdr:rowOff>95251</xdr:rowOff>
    </xdr:from>
    <xdr:to>
      <xdr:col>9</xdr:col>
      <xdr:colOff>517073</xdr:colOff>
      <xdr:row>19</xdr:row>
      <xdr:rowOff>121032</xdr:rowOff>
    </xdr:to>
    <xdr:cxnSp macro="">
      <xdr:nvCxnSpPr>
        <xdr:cNvPr id="9" name="Conector reto 8"/>
        <xdr:cNvCxnSpPr/>
      </xdr:nvCxnSpPr>
      <xdr:spPr>
        <a:xfrm flipH="1">
          <a:off x="3934755" y="3762376"/>
          <a:ext cx="2402093" cy="25781"/>
        </a:xfrm>
        <a:prstGeom prst="line">
          <a:avLst/>
        </a:prstGeom>
        <a:ln w="57150"/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542853</xdr:colOff>
      <xdr:row>8</xdr:row>
      <xdr:rowOff>41538</xdr:rowOff>
    </xdr:from>
    <xdr:to>
      <xdr:col>11</xdr:col>
      <xdr:colOff>437577</xdr:colOff>
      <xdr:row>9</xdr:row>
      <xdr:rowOff>176893</xdr:rowOff>
    </xdr:to>
    <xdr:cxnSp macro="">
      <xdr:nvCxnSpPr>
        <xdr:cNvPr id="10" name="Conector reto 9"/>
        <xdr:cNvCxnSpPr/>
      </xdr:nvCxnSpPr>
      <xdr:spPr>
        <a:xfrm flipV="1">
          <a:off x="6362628" y="1613163"/>
          <a:ext cx="1113924" cy="325855"/>
        </a:xfrm>
        <a:prstGeom prst="line">
          <a:avLst/>
        </a:prstGeom>
        <a:ln w="5715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497735</xdr:colOff>
      <xdr:row>9</xdr:row>
      <xdr:rowOff>171880</xdr:rowOff>
    </xdr:from>
    <xdr:to>
      <xdr:col>9</xdr:col>
      <xdr:colOff>511916</xdr:colOff>
      <xdr:row>19</xdr:row>
      <xdr:rowOff>122321</xdr:rowOff>
    </xdr:to>
    <xdr:cxnSp macro="">
      <xdr:nvCxnSpPr>
        <xdr:cNvPr id="11" name="Conector reto 10"/>
        <xdr:cNvCxnSpPr/>
      </xdr:nvCxnSpPr>
      <xdr:spPr>
        <a:xfrm>
          <a:off x="6317510" y="1934005"/>
          <a:ext cx="14181" cy="1855441"/>
        </a:xfrm>
        <a:prstGeom prst="line">
          <a:avLst/>
        </a:prstGeom>
        <a:ln w="57150"/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76629</xdr:colOff>
      <xdr:row>9</xdr:row>
      <xdr:rowOff>181907</xdr:rowOff>
    </xdr:from>
    <xdr:to>
      <xdr:col>9</xdr:col>
      <xdr:colOff>502749</xdr:colOff>
      <xdr:row>13</xdr:row>
      <xdr:rowOff>85939</xdr:rowOff>
    </xdr:to>
    <xdr:cxnSp macro="">
      <xdr:nvCxnSpPr>
        <xdr:cNvPr id="12" name="Conector reto 11"/>
        <xdr:cNvCxnSpPr/>
      </xdr:nvCxnSpPr>
      <xdr:spPr>
        <a:xfrm flipH="1">
          <a:off x="3924729" y="1944032"/>
          <a:ext cx="2397795" cy="666032"/>
        </a:xfrm>
        <a:prstGeom prst="line">
          <a:avLst/>
        </a:prstGeom>
        <a:ln w="57150"/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oneCellAnchor>
    <xdr:from>
      <xdr:col>7</xdr:col>
      <xdr:colOff>54479</xdr:colOff>
      <xdr:row>13</xdr:row>
      <xdr:rowOff>48255</xdr:rowOff>
    </xdr:from>
    <xdr:ext cx="955263" cy="937629"/>
    <xdr:sp macro="" textlink="">
      <xdr:nvSpPr>
        <xdr:cNvPr id="13" name="Retângulo 12"/>
        <xdr:cNvSpPr/>
      </xdr:nvSpPr>
      <xdr:spPr>
        <a:xfrm>
          <a:off x="4655054" y="2572380"/>
          <a:ext cx="955263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5400" b="1" cap="none" spc="0">
              <a:ln w="22225">
                <a:solidFill>
                  <a:schemeClr val="accent6">
                    <a:lumMod val="75000"/>
                  </a:schemeClr>
                </a:solidFill>
                <a:prstDash val="solid"/>
              </a:ln>
              <a:solidFill>
                <a:srgbClr val="92D050"/>
              </a:solidFill>
              <a:effectLst/>
            </a:rPr>
            <a:t>A2</a:t>
          </a:r>
        </a:p>
      </xdr:txBody>
    </xdr:sp>
    <xdr:clientData/>
  </xdr:oneCellAnchor>
  <xdr:twoCellAnchor>
    <xdr:from>
      <xdr:col>11</xdr:col>
      <xdr:colOff>432564</xdr:colOff>
      <xdr:row>8</xdr:row>
      <xdr:rowOff>36526</xdr:rowOff>
    </xdr:from>
    <xdr:to>
      <xdr:col>11</xdr:col>
      <xdr:colOff>452617</xdr:colOff>
      <xdr:row>14</xdr:row>
      <xdr:rowOff>65887</xdr:rowOff>
    </xdr:to>
    <xdr:cxnSp macro="">
      <xdr:nvCxnSpPr>
        <xdr:cNvPr id="14" name="Conector reto 13"/>
        <xdr:cNvCxnSpPr/>
      </xdr:nvCxnSpPr>
      <xdr:spPr>
        <a:xfrm flipH="1" flipV="1">
          <a:off x="7471539" y="1608151"/>
          <a:ext cx="20053" cy="1172361"/>
        </a:xfrm>
        <a:prstGeom prst="line">
          <a:avLst/>
        </a:prstGeom>
        <a:ln w="5715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537840</xdr:colOff>
      <xdr:row>14</xdr:row>
      <xdr:rowOff>43829</xdr:rowOff>
    </xdr:from>
    <xdr:to>
      <xdr:col>11</xdr:col>
      <xdr:colOff>477683</xdr:colOff>
      <xdr:row>14</xdr:row>
      <xdr:rowOff>60874</xdr:rowOff>
    </xdr:to>
    <xdr:cxnSp macro="">
      <xdr:nvCxnSpPr>
        <xdr:cNvPr id="15" name="Conector reto 14"/>
        <xdr:cNvCxnSpPr/>
      </xdr:nvCxnSpPr>
      <xdr:spPr>
        <a:xfrm flipV="1">
          <a:off x="6357615" y="2758454"/>
          <a:ext cx="1159043" cy="17045"/>
        </a:xfrm>
        <a:prstGeom prst="line">
          <a:avLst/>
        </a:prstGeom>
        <a:ln w="5715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547867</xdr:colOff>
      <xdr:row>9</xdr:row>
      <xdr:rowOff>154836</xdr:rowOff>
    </xdr:from>
    <xdr:to>
      <xdr:col>9</xdr:col>
      <xdr:colOff>557893</xdr:colOff>
      <xdr:row>14</xdr:row>
      <xdr:rowOff>90953</xdr:rowOff>
    </xdr:to>
    <xdr:cxnSp macro="">
      <xdr:nvCxnSpPr>
        <xdr:cNvPr id="16" name="Conector reto 15"/>
        <xdr:cNvCxnSpPr/>
      </xdr:nvCxnSpPr>
      <xdr:spPr>
        <a:xfrm flipH="1" flipV="1">
          <a:off x="6367642" y="1916961"/>
          <a:ext cx="10026" cy="888617"/>
        </a:xfrm>
        <a:prstGeom prst="line">
          <a:avLst/>
        </a:prstGeom>
        <a:ln w="5715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</xdr:col>
      <xdr:colOff>29413</xdr:colOff>
      <xdr:row>9</xdr:row>
      <xdr:rowOff>3855</xdr:rowOff>
    </xdr:from>
    <xdr:ext cx="955263" cy="937629"/>
    <xdr:sp macro="" textlink="">
      <xdr:nvSpPr>
        <xdr:cNvPr id="17" name="Retângulo 16"/>
        <xdr:cNvSpPr/>
      </xdr:nvSpPr>
      <xdr:spPr>
        <a:xfrm>
          <a:off x="6458788" y="1765980"/>
          <a:ext cx="955263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5400" b="1" cap="none" spc="0">
              <a:ln w="22225">
                <a:solidFill>
                  <a:schemeClr val="accent4">
                    <a:lumMod val="60000"/>
                    <a:lumOff val="40000"/>
                  </a:schemeClr>
                </a:solidFill>
                <a:prstDash val="solid"/>
              </a:ln>
              <a:solidFill>
                <a:srgbClr val="FFFF00"/>
              </a:solidFill>
              <a:effectLst/>
            </a:rPr>
            <a:t>A3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IZ\C_LUIZ\Arq_Excel\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0\server\PAVITEC\PAVITEC\PAVITEC\04%20-%20Pavitec\OBRAS\LICITA&#199;&#195;O\Federal\DNIT\74_2015\Projetos_edital0074_15-19_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0\server\BACKUP\1%20DNIT%20c\PATO\BR_267\KM%20290,100%20ao%20396,40%20(BR-267)\C&#243;pia%20de%20Pato%2016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CKUP\1%20DNIT\PATO\Pato_16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CKUP\1%20DNIT\PATO\BR-262-PATONOV07-Pista%20Dupla-BR-060-16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OR\OR&#199;AMENTO%20CONTROLE%202\OR&#199;AMENTO%20PRA&#199;AS\PRA&#199;A%20JARDIM%20NOVA%20SERRANA\PLANILHA%20OR&#199;AMENTARIA%20PRA&#199;A%20MORENINHA%20III%20-%20v20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DIOR\OR&#199;AMENTO%20CONTROLE%202\OR&#199;AMENTO%20PRA&#199;AS\PRA&#199;A%20JARDIM%20NOVA%20SERRANA\PLANILHA%20OR&#199;AMENTARIA%20PRA&#199;A%20MORENINHA%20III%20-%20v200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sktop\THIAGO\Priscila\OR&#199;AMENTO%20-%20Pr&#243;prios%20Municipais%20V50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A&#199;A%20S&#195;O%20FRANCISCO%20V100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OR\OR&#199;AMENTO%20CONTROLE%202\OR&#199;AMENTOS%20INFRA\NASHIVILLE\NASHIVILLE%20-%20F90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DIOR\OR&#199;AMENTO%20CONTROLE%202\OR&#199;AMENTOS%20INFRA\NASHIVILLE\NASHIVILLE%20-%20F90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IOR/OR&#199;AMENTO%20CONTROLE%202/ILUMINA&#199;&#195;O%20PUBLICA/ILUMINA&#199;&#195;O%20NATALINA%202015/ILUMINA&#199;&#195;O%20DE%20NATAL%20PRA&#199;A%20ARY%20COELHO%20R10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OR\OR&#199;AMENTO%20CONTROLE%202\OR&#199;AMENTO%20PRA&#199;AS\ACADEMIAS%20DE%20SAUDE%20AO%20AR%20LIVRE\ACADEMIA%20DE%20SAUDE%20-%20PRA&#199;A%20AERO%20RANCHO\ACADEMIA%20%20DE%20SA&#218;DE%20AERO%20RANCHO%20A20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DIOR\OR&#199;AMENTO%20CONTROLE%202\OR&#199;AMENTO%20PRA&#199;AS\ACADEMIAS%20DE%20SAUDE%20AO%20AR%20LIVRE\ACADEMIA%20DE%20SAUDE%20-%20PRA&#199;A%20AERO%20RANCHO\ACADEMIA%20%20DE%20SA&#218;DE%20AERO%20RANCHO%20A20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R&#199;AMENTO%20PRA&#199;AS\ACADEMIAS%20DE%20SAUDE%20AO%20AR%20LIVRE\ACADEMIA%20DE%20SAUDE%20-%20PRA&#199;A%20AERO%20RANCHO\ACADEMIA%20%20DE%20SA&#218;DE%20AERO%20RANCHO%20A20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OR\OR&#199;AMENTO%20CONTROLE%202\MANUTEN&#199;AO%20DE%20VIAS%20E%20LIMPEZA\TAPA%20BURACO\TAPA%20BURACO%20-%20ANHANDUIZINHO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DIOR\OR&#199;AMENTO%20CONTROLE%202\MANUTEN&#199;AO%20DE%20VIAS%20E%20LIMPEZA\TAPA%20BURACO\TAPA%20BURACO%20-%20ANHANDUIZINHO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ANUTEN&#199;AO%20DE%20VIAS%20E%20LIMPEZA\TAPA%20BURACO\TAPA%20BURACO%20-%20ANHANDUIZINHO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OR\OR&#199;AMENTO%20CONTROLE%202\READEQUA&#199;&#195;O%20DE%20PRE&#199;OS%20UNIT&#193;RIOS\READEQ%20PRE&#199;O%20UNITARIO%20COOPHAVILA%20II\READEQ%20PRE&#199;O%20UNITARIO%20COOPHAVILA%20II%20-%20F10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DIOR\OR&#199;AMENTO%20CONTROLE%202\READEQUA&#199;&#195;O%20DE%20PRE&#199;OS%20UNIT&#193;RIOS\READEQ%20PRE&#199;O%20UNITARIO%20COOPHAVILA%20II\READEQ%20PRE&#199;O%20UNITARIO%20COOPHAVILA%20II%20-%20F10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DIOR/OR&#199;AMENTO%20CONTROLE%202/OR&#199;AMENTO%20SAUDE/UPA%20VILA%20ALMEIDA/OR&#199;AMENTO%20REFORMA%2030_01_2017/OR&#199;AMENTO/REFORMA%20UPA%20VILA%20ALMEIDA%20M20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ergio.sampaio\Documents\PATOS\PATO_BR_267_JUL_2014\PATO%20BR-267%20JUL_14_Corrigid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IAF\Thiago\TUDO%20JUNTO\0.7%20-%20INFRAESTRUTURA\COMPOSI&#199;&#195;O%20REBAIXO%20DE%20CAL&#199;ADA\or&#231;amentos%20elaborados\ESCOLA%20MODELO%20MATA%20DO%20JACINTO\IMPLANTA&#199;&#195;O%20ESCOLA%20PADR&#195;O%20MATA%20DO%20JACINTO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eus%20documentos%20Rutenio\SEINTRHA\MANUTEN&#199;&#195;O%20DE%20VIAS%20PUBLICAS\OR&#199;AMENTO%20MANUTEN&#199;AO%20EMERGENCIAL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Meus%20documentos%20Rutenio\SEINTRHA\MANUTEN&#199;&#195;O%20DE%20VIAS%20PUBLICAS\OR&#199;AMENTO%20MANUTEN&#199;AO%20EMERGENCIAL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ANUTEN&#199;&#195;O%20DE%20VIAS%20PUBLICAS\OR&#199;AMENTO%20MANUTEN&#199;AO%20EMERGENCIAL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UBLICO\Or&#231;amento\_CONCORRENCIA%20&#193;REAS\Anhanduizinho%20II\Meus%20documentos%20Rutenio\SEINTRHA\JOS&#201;%20OTAVIO%20GUIZZO\OR&#199;AMENTO%20LICITA&#199;&#195;O%20GJ3%20OTAVIO%20GUIZO%20V40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PUBLICO\Or&#231;amento\_CONCORRENCIA%20&#193;REAS\Anhanduizinho%20II\Meus%20documentos%20Rutenio\SEINTRHA\JOS&#201;%20OTAVIO%20GUIZZO\OR&#199;AMENTO%20LICITA&#199;&#195;O%20GJ3%20OTAVIO%20GUIZO%20V40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_CONCORRENCIA%20&#193;REAS\Anhanduizinho%20II\Meus%20documentos%20Rutenio\SEINTRHA\JOS&#201;%20OTAVIO%20GUIZZO\OR&#199;AMENTO%20LICITA&#199;&#195;O%20GJ3%20OTAVIO%20GUIZO%20V40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PLANILHA\ZANATA\1%20EXEMPLOS\OR&#199;AMENTO%20REFORMA%20COMUNICA&#199;&#195;O%20V20-AR%20CONDICIONADO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Users\User\Desktop\PLANILHA\ZANATA\1%20EXEMPLOS\OR&#199;AMENTO%20REFORMA%20COMUNICA&#199;&#195;O%20V20-AR%20CONDICIONADO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sktop\PLANILHA\ZANATA\1%20EXEMPLOS\OR&#199;AMENTO%20REFORMA%20COMUNICA&#199;&#195;O%20V20-AR%20CONDICIONADO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T&#193;GIARIOS\RITA\PLANILHA%20OR&#199;AMENTARIA%20PRA&#199;A%20JOS&#201;%20TAVARES%20VFINAL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RAPHAE~1.POR\CONFIG~1\Temp\Rar$DI00.610\Acabamentos2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Rar$DI00.610\Acabamentos24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Temp\Rar$DI00.610\Acabamentos24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cabamentos24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uiz.vpereira\Desktop\OBRAS\COMPOSI&#199;&#195;O\LISTA%20DE%20COMP\NOVA\COMPOSI&#199;&#213;ES%20DIVERSAS%20-%20ELETRICA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Users\luiz.vpereira\Desktop\OBRAS\COMPOSI&#199;&#195;O\LISTA%20DE%20COMP\NOVA\COMPOSI&#199;&#213;ES%20DIVERSAS%20-%20ELETRIC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sktop\OBRAS\COMPOSI&#199;&#195;O\LISTA%20DE%20COMP\NOVA\COMPOSI&#199;&#213;ES%20DIVERSAS%20-%20ELETRICA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R&#199;AMENTO%20CONTROLE%202\READEQUA&#199;&#195;O%20DE%20PRE&#199;OS%20UNIT&#193;RIOS\CEINF%20S&#195;O%20CONRADO\CEINF%20S&#195;O%20CONRADO%20V60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eus%20documentos%20Rutenio\_PROJETO%20CAMPO%20GRANDE\ODENIR\CRAS\OR&#199;AMENTO%20CRAS%20CORRE&#199;&#195;O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Meus%20documentos%20Rutenio\_PROJETO%20CAMPO%20GRANDE\ODENIR\CRAS\OR&#199;AMENTO%20CRAS%20CORRE&#199;&#195;O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DENIR\CRAS\OR&#199;AMENTO%20CRAS%20CORRE&#199;&#195;O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OR\OR&#199;AMENTO%20CONTROLE%202\COMPOSI&#199;&#195;O\COMPOSI&#199;&#195;O%20-%20LUIZ\or&#231;amentos%20elaborados\ESCOLA%20MODELO%20MATA%20DO%20JACINTO\IMPLANTA&#199;&#195;O%20ESCOLA%20PADR&#195;O%20MATA%20DO%20JACINTO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DIOR\OR&#199;AMENTO%20CONTROLE%202\COMPOSI&#199;&#195;O\COMPOSI&#199;&#195;O%20-%20LUIZ\or&#231;amentos%20elaborados\ESCOLA%20MODELO%20MATA%20DO%20JACINTO\IMPLANTA&#199;&#195;O%20ESCOLA%20PADR&#195;O%20MATA%20DO%20JACINTO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OR\ESTAGI&#193;RIOS\Fernanda%20Fidelis\MODELO%20ANALISE%20DE%20ATUALIZA&#199;&#195;O%20DE%20PRE&#199;OS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DIOR\ESTAGI&#193;RIOS\Fernanda%20Fidelis\MODELO%20ANALISE%20DE%20ATUALIZA&#199;&#195;O%20DE%20PRE&#199;OS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TAGI&#193;RIOS\Fernanda%20Fidelis\MODELO%20ANALISE%20DE%20ATUALIZA&#199;&#195;O%20DE%20PRE&#199;OS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gustavo.milhorim\Documents\Gustavo\CONTRATOS\CONSERVA&#199;&#195;O\PATOS%202012\PATO%20BR-267%202011\Nov-11\Pato%20262-MS%20JUNH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OR\EST&#193;GIARIOS\ZANATA\LUIZ\PLANILHA\ZANATA\1%20EXEMPLOS\Or&#231;amento%20-%20Supervis&#227;o%20de%20Obras%20MACRO-ANEL%20V10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250w.pmcg.imti\setores\DIOR\EST&#193;GIARIOS\ZANATA\LUIZ\PLANILHA\ZANATA\1%20EXEMPLOS\Or&#231;amento%20-%20Supervis&#227;o%20de%20Obras%20MACRO-ANEL%20V10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ZANATA\LUIZ\PLANILHA\ZANATA\1%20EXEMPLOS\Or&#231;amento%20-%20Supervis&#227;o%20de%20Obras%20MACRO-ANEL%20V10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NIT%20SR_MS\PATO%20262\2014\PATO%20br%20262%20correto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R163P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gustavo.milhorim\Meus%20documentos\Gustavo\BR-262%20(CG-%20MUTUM)\PATO\Pato%20262-MS%20JUNHO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0\server\BACKUP\1%20DNIT%20c\PATO\BR_267\KM%20290,100%20ao%20396,40%20(BR-267)\BR-267-PATO%2003_07correto%20km%20125%20%2024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  <sheetName val="Capa"/>
      <sheetName val="Plan1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GERAIS"/>
      <sheetName val="DADOS PARA PASTAS"/>
      <sheetName val="BDI DNIT"/>
      <sheetName val="materiais"/>
      <sheetName val="composições"/>
      <sheetName val="DIAGRAMA"/>
      <sheetName val="INVEN."/>
      <sheetName val="SERVIÇOS (MATRIZ)"/>
      <sheetName val="ORÇAMENTO 01"/>
      <sheetName val="CURVA ABC"/>
      <sheetName val="Cronograma "/>
      <sheetName val="justificativa"/>
      <sheetName val="instalação"/>
      <sheetName val="mobilização"/>
      <sheetName val="TLCB5"/>
      <sheetName val="TLMR"/>
      <sheetName val="TCCB10"/>
      <sheetName val="TLC4"/>
      <sheetName val="TLCB10"/>
      <sheetName val="Dados Edital"/>
      <sheetName val="calc. transporte IS 02_2011"/>
      <sheetName val="CROQUI"/>
      <sheetName val="Q.R.DIST.TRANSP."/>
      <sheetName val="D. CUST. M."/>
      <sheetName val="comparativo mat"/>
      <sheetName val="D.CONS.M"/>
      <sheetName val="DIVIS"/>
      <sheetName val="Plan1"/>
    </sheetNames>
    <sheetDataSet>
      <sheetData sheetId="0">
        <row r="6">
          <cell r="C6" t="str">
            <v>BR- 267/MS</v>
          </cell>
        </row>
        <row r="7">
          <cell r="C7" t="str">
            <v>DIV. SP/MS /  ENT. MS-195 (FRONT. BR/PY) (P. Murtinho)</v>
          </cell>
        </row>
        <row r="8">
          <cell r="C8" t="str">
            <v>ENT. BR-163(B)(Rio Brilhante) – ENT. MS-164(Vista Alegre)</v>
          </cell>
        </row>
        <row r="9">
          <cell r="C9" t="str">
            <v>km 290,100 / km 396,400</v>
          </cell>
        </row>
        <row r="10">
          <cell r="C10">
            <v>106.3</v>
          </cell>
        </row>
        <row r="15">
          <cell r="C15">
            <v>42002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37">
          <cell r="F37">
            <v>425373</v>
          </cell>
        </row>
        <row r="42">
          <cell r="F42">
            <v>27202.16</v>
          </cell>
        </row>
        <row r="47">
          <cell r="F47">
            <v>152910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1">
          <cell r="I31">
            <v>103594.7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30">
          <cell r="C30">
            <v>29.856000000000002</v>
          </cell>
        </row>
      </sheetData>
      <sheetData sheetId="21" refreshError="1"/>
      <sheetData sheetId="22">
        <row r="29">
          <cell r="B29" t="str">
            <v>SEGMENTO:   KM 290,10 ao KM 396,40</v>
          </cell>
        </row>
      </sheetData>
      <sheetData sheetId="23"/>
      <sheetData sheetId="24">
        <row r="16">
          <cell r="B16">
            <v>914.59</v>
          </cell>
        </row>
      </sheetData>
      <sheetData sheetId="25" refreshError="1"/>
      <sheetData sheetId="26" refreshError="1"/>
      <sheetData sheetId="2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Croqui"/>
      <sheetName val="Comparativo"/>
      <sheetName val="Mat. Bet."/>
      <sheetName val="Calc.transporte"/>
      <sheetName val="Preço MBet."/>
      <sheetName val="TLCB5"/>
      <sheetName val="TLMR"/>
      <sheetName val="TLBM"/>
      <sheetName val="TCCC"/>
      <sheetName val="TLCB10"/>
      <sheetName val="TLCC4"/>
      <sheetName val="TCCB10"/>
      <sheetName val="Quadro res. transp."/>
      <sheetName val="CURVA ABC"/>
      <sheetName val="Orçamento"/>
      <sheetName val="Serviços"/>
      <sheetName val="Cronograma 1º"/>
      <sheetName val="Cronograma 2º"/>
      <sheetName val="Instalação"/>
      <sheetName val="Mobiliz."/>
      <sheetName val="Cpu Trans."/>
      <sheetName val="CAP-CM30"/>
      <sheetName val="Rotineira"/>
      <sheetName val="Veíc."/>
      <sheetName val="Serv.Aux."/>
      <sheetName val="Const. Dren."/>
      <sheetName val="Aux.Dren"/>
      <sheetName val="Serv. Adm."/>
      <sheetName val="CPUMat.Bet."/>
      <sheetName val="M Obra"/>
      <sheetName val="Equip."/>
      <sheetName val="Materiais"/>
      <sheetName val="DIVISÓRIAS"/>
      <sheetName val="Modelo"/>
    </sheetNames>
    <sheetDataSet>
      <sheetData sheetId="0" refreshError="1"/>
      <sheetData sheetId="1" refreshError="1"/>
      <sheetData sheetId="2" refreshError="1"/>
      <sheetData sheetId="3">
        <row r="22">
          <cell r="E22">
            <v>293.51</v>
          </cell>
        </row>
        <row r="24">
          <cell r="E24">
            <v>342.11</v>
          </cell>
        </row>
        <row r="25">
          <cell r="F25">
            <v>265.37</v>
          </cell>
        </row>
        <row r="27">
          <cell r="F27">
            <v>309.29000000000002</v>
          </cell>
        </row>
        <row r="28">
          <cell r="F28">
            <v>265.37</v>
          </cell>
        </row>
        <row r="29">
          <cell r="F29">
            <v>24.49</v>
          </cell>
        </row>
        <row r="30">
          <cell r="F30">
            <v>280.83</v>
          </cell>
        </row>
        <row r="31">
          <cell r="F31">
            <v>39.950000000000003</v>
          </cell>
        </row>
        <row r="33">
          <cell r="F33">
            <v>265.37</v>
          </cell>
        </row>
        <row r="34">
          <cell r="F34">
            <v>24.49</v>
          </cell>
        </row>
        <row r="36">
          <cell r="F36">
            <v>265.37</v>
          </cell>
        </row>
        <row r="37">
          <cell r="F37">
            <v>24.49</v>
          </cell>
        </row>
        <row r="39">
          <cell r="F39">
            <v>280.83</v>
          </cell>
        </row>
        <row r="40">
          <cell r="F40">
            <v>39.950000000000003</v>
          </cell>
        </row>
        <row r="42">
          <cell r="F42">
            <v>265.37</v>
          </cell>
        </row>
        <row r="43">
          <cell r="F43">
            <v>24.49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Croqui"/>
      <sheetName val="Comparativo"/>
      <sheetName val="Mat. Bet."/>
      <sheetName val="Calc.transporte"/>
      <sheetName val="Preço MBet."/>
      <sheetName val="TLCB5"/>
      <sheetName val="TLMR"/>
      <sheetName val="TLBM"/>
      <sheetName val="TCCC"/>
      <sheetName val="TLCB10"/>
      <sheetName val="TLCC4"/>
      <sheetName val="TCCB10"/>
      <sheetName val="Quadro res. transp."/>
      <sheetName val="CURVA ABC"/>
      <sheetName val="Orçamento"/>
      <sheetName val="Serviços"/>
      <sheetName val="Cronograma 1º"/>
      <sheetName val="Cronograma 2º"/>
      <sheetName val="Instalação"/>
      <sheetName val="Mobiliz."/>
      <sheetName val="Cpu Trans."/>
      <sheetName val="CAP-CM30"/>
      <sheetName val="Rotineira"/>
      <sheetName val="Veíc."/>
      <sheetName val="Serv.Aux."/>
      <sheetName val="Const. Dren."/>
      <sheetName val="Aux.Dren"/>
      <sheetName val="Serv. Adm."/>
      <sheetName val="CPUMat.Bet."/>
      <sheetName val="M Obra"/>
      <sheetName val="Equip."/>
      <sheetName val="Materiais"/>
      <sheetName val="DIVISÓRIAS"/>
      <sheetName val="Modelo"/>
    </sheetNames>
    <sheetDataSet>
      <sheetData sheetId="0">
        <row r="20">
          <cell r="G20">
            <v>58.8</v>
          </cell>
        </row>
        <row r="21">
          <cell r="G21">
            <v>15.1</v>
          </cell>
        </row>
        <row r="22">
          <cell r="G22">
            <v>15.1</v>
          </cell>
        </row>
        <row r="23">
          <cell r="G23">
            <v>15.1</v>
          </cell>
        </row>
        <row r="24">
          <cell r="G24">
            <v>15.1</v>
          </cell>
        </row>
        <row r="30">
          <cell r="E30">
            <v>39569</v>
          </cell>
        </row>
        <row r="31">
          <cell r="E31">
            <v>39660</v>
          </cell>
        </row>
        <row r="33">
          <cell r="E33">
            <v>360.48</v>
          </cell>
        </row>
        <row r="43">
          <cell r="A43" t="str">
            <v>VIDE DADOS DO TRECHO</v>
          </cell>
        </row>
      </sheetData>
      <sheetData sheetId="1"/>
      <sheetData sheetId="2">
        <row r="26">
          <cell r="G26">
            <v>1052.5144578313252</v>
          </cell>
          <cell r="H26">
            <v>293.51</v>
          </cell>
        </row>
        <row r="27">
          <cell r="G27">
            <v>1698.2891566265059</v>
          </cell>
          <cell r="H27">
            <v>265.37</v>
          </cell>
        </row>
        <row r="28">
          <cell r="G28">
            <v>852.00963855421685</v>
          </cell>
          <cell r="H28">
            <v>265.37</v>
          </cell>
        </row>
        <row r="29">
          <cell r="G29">
            <v>1130.3156626506022</v>
          </cell>
          <cell r="H29">
            <v>280.83</v>
          </cell>
        </row>
        <row r="32">
          <cell r="G32">
            <v>1530</v>
          </cell>
          <cell r="H32">
            <v>39.950000000000003</v>
          </cell>
        </row>
      </sheetData>
      <sheetData sheetId="3"/>
      <sheetData sheetId="4"/>
      <sheetData sheetId="5">
        <row r="5">
          <cell r="I5">
            <v>10.58</v>
          </cell>
          <cell r="K5">
            <v>4.01</v>
          </cell>
        </row>
        <row r="6">
          <cell r="I6">
            <v>10.35</v>
          </cell>
          <cell r="K6">
            <v>1.97</v>
          </cell>
        </row>
        <row r="7">
          <cell r="I7">
            <v>0.39</v>
          </cell>
          <cell r="K7">
            <v>0.15</v>
          </cell>
        </row>
        <row r="8">
          <cell r="I8">
            <v>10.58</v>
          </cell>
          <cell r="K8">
            <v>4.01</v>
          </cell>
        </row>
        <row r="10">
          <cell r="I10">
            <v>188.82</v>
          </cell>
          <cell r="K10">
            <v>64.069999999999993</v>
          </cell>
        </row>
        <row r="12">
          <cell r="I12">
            <v>5.0999999999999996</v>
          </cell>
          <cell r="K12">
            <v>0.14000000000000001</v>
          </cell>
        </row>
        <row r="13">
          <cell r="I13">
            <v>0.98</v>
          </cell>
          <cell r="K13">
            <v>0.37</v>
          </cell>
        </row>
      </sheetData>
      <sheetData sheetId="6">
        <row r="24">
          <cell r="I24">
            <v>122194.66320000001</v>
          </cell>
        </row>
      </sheetData>
      <sheetData sheetId="7">
        <row r="22">
          <cell r="I22">
            <v>82140.130999999994</v>
          </cell>
        </row>
      </sheetData>
      <sheetData sheetId="8"/>
      <sheetData sheetId="9">
        <row r="31">
          <cell r="I31">
            <v>5615.3190000000004</v>
          </cell>
        </row>
      </sheetData>
      <sheetData sheetId="10"/>
      <sheetData sheetId="11">
        <row r="27">
          <cell r="I27">
            <v>10250.674560000001</v>
          </cell>
        </row>
      </sheetData>
      <sheetData sheetId="12">
        <row r="27">
          <cell r="I27">
            <v>371372.78499999997</v>
          </cell>
        </row>
      </sheetData>
      <sheetData sheetId="13"/>
      <sheetData sheetId="14"/>
      <sheetData sheetId="15"/>
      <sheetData sheetId="16">
        <row r="11">
          <cell r="G11">
            <v>185700</v>
          </cell>
        </row>
        <row r="12">
          <cell r="G12">
            <v>158.464</v>
          </cell>
        </row>
        <row r="13">
          <cell r="G13">
            <v>237.696</v>
          </cell>
        </row>
        <row r="15">
          <cell r="G15">
            <v>148.56</v>
          </cell>
        </row>
        <row r="16">
          <cell r="G16">
            <v>594.24</v>
          </cell>
        </row>
        <row r="17">
          <cell r="G17">
            <v>450</v>
          </cell>
        </row>
        <row r="18">
          <cell r="G18">
            <v>170</v>
          </cell>
        </row>
        <row r="19">
          <cell r="G19">
            <v>1890</v>
          </cell>
        </row>
        <row r="20">
          <cell r="G20">
            <v>420</v>
          </cell>
        </row>
        <row r="21">
          <cell r="G21">
            <v>1285</v>
          </cell>
        </row>
        <row r="22">
          <cell r="G22">
            <v>74.28</v>
          </cell>
        </row>
        <row r="23">
          <cell r="G23">
            <v>74.28</v>
          </cell>
        </row>
        <row r="24">
          <cell r="G24">
            <v>247.6</v>
          </cell>
        </row>
        <row r="25">
          <cell r="G25">
            <v>247.6</v>
          </cell>
        </row>
        <row r="27">
          <cell r="G27">
            <v>185.7</v>
          </cell>
        </row>
        <row r="28">
          <cell r="G28">
            <v>309.5</v>
          </cell>
        </row>
        <row r="31">
          <cell r="G31">
            <v>1280</v>
          </cell>
        </row>
        <row r="32">
          <cell r="G32">
            <v>28</v>
          </cell>
        </row>
        <row r="36">
          <cell r="G36">
            <v>500</v>
          </cell>
        </row>
        <row r="37">
          <cell r="G37">
            <v>375</v>
          </cell>
        </row>
        <row r="38">
          <cell r="G38">
            <v>1000</v>
          </cell>
        </row>
        <row r="39">
          <cell r="G39">
            <v>250</v>
          </cell>
        </row>
        <row r="40">
          <cell r="G40">
            <v>60000</v>
          </cell>
        </row>
        <row r="41">
          <cell r="G41">
            <v>100</v>
          </cell>
        </row>
        <row r="42">
          <cell r="G42">
            <v>247.6</v>
          </cell>
        </row>
        <row r="43">
          <cell r="G43">
            <v>433.3</v>
          </cell>
        </row>
        <row r="44">
          <cell r="G44">
            <v>123.8</v>
          </cell>
        </row>
        <row r="45">
          <cell r="G45">
            <v>185.7</v>
          </cell>
        </row>
        <row r="46">
          <cell r="G46">
            <v>185.7</v>
          </cell>
        </row>
        <row r="47">
          <cell r="G47">
            <v>60000</v>
          </cell>
        </row>
        <row r="48">
          <cell r="G48">
            <v>198080</v>
          </cell>
        </row>
        <row r="49">
          <cell r="G49">
            <v>200</v>
          </cell>
        </row>
        <row r="50">
          <cell r="G50">
            <v>6565.0659999999998</v>
          </cell>
        </row>
        <row r="51">
          <cell r="G51">
            <v>70</v>
          </cell>
        </row>
        <row r="52">
          <cell r="G52">
            <v>70</v>
          </cell>
        </row>
        <row r="53">
          <cell r="G53">
            <v>192000</v>
          </cell>
        </row>
        <row r="54">
          <cell r="G54">
            <v>122194.66320000001</v>
          </cell>
        </row>
        <row r="55">
          <cell r="G55">
            <v>82140.130999999994</v>
          </cell>
        </row>
        <row r="56">
          <cell r="G56">
            <v>10250.674560000001</v>
          </cell>
        </row>
        <row r="58">
          <cell r="G58">
            <v>371372.78499999997</v>
          </cell>
        </row>
        <row r="59">
          <cell r="G59">
            <v>12</v>
          </cell>
        </row>
        <row r="60">
          <cell r="G60">
            <v>192</v>
          </cell>
        </row>
        <row r="61">
          <cell r="G61">
            <v>960</v>
          </cell>
        </row>
        <row r="62">
          <cell r="G62">
            <v>60</v>
          </cell>
        </row>
        <row r="63">
          <cell r="G63">
            <v>120</v>
          </cell>
        </row>
        <row r="64">
          <cell r="G64">
            <v>160</v>
          </cell>
        </row>
      </sheetData>
      <sheetData sheetId="17"/>
      <sheetData sheetId="18"/>
      <sheetData sheetId="19">
        <row r="32">
          <cell r="O32">
            <v>174</v>
          </cell>
        </row>
        <row r="34">
          <cell r="T34">
            <v>75016.62000000001</v>
          </cell>
        </row>
      </sheetData>
      <sheetData sheetId="20">
        <row r="49">
          <cell r="I49">
            <v>2736.18</v>
          </cell>
        </row>
      </sheetData>
      <sheetData sheetId="21">
        <row r="57">
          <cell r="H57">
            <v>0.62</v>
          </cell>
        </row>
        <row r="137">
          <cell r="H137">
            <v>0.96</v>
          </cell>
        </row>
        <row r="217">
          <cell r="H217">
            <v>0.89</v>
          </cell>
        </row>
        <row r="297">
          <cell r="H297">
            <v>0.36</v>
          </cell>
        </row>
        <row r="537">
          <cell r="H537">
            <v>0.35</v>
          </cell>
        </row>
      </sheetData>
      <sheetData sheetId="22"/>
      <sheetData sheetId="23">
        <row r="137">
          <cell r="H137">
            <v>54.22</v>
          </cell>
        </row>
        <row r="217">
          <cell r="H217">
            <v>0.21</v>
          </cell>
        </row>
        <row r="377">
          <cell r="H377">
            <v>28.49</v>
          </cell>
        </row>
        <row r="457">
          <cell r="H457">
            <v>127.2</v>
          </cell>
        </row>
        <row r="537">
          <cell r="H537">
            <v>230.5</v>
          </cell>
        </row>
        <row r="617">
          <cell r="H617">
            <v>6.65</v>
          </cell>
        </row>
        <row r="697">
          <cell r="H697">
            <v>48.78</v>
          </cell>
        </row>
        <row r="777">
          <cell r="H777">
            <v>4.16</v>
          </cell>
        </row>
        <row r="857">
          <cell r="H857">
            <v>33.92</v>
          </cell>
        </row>
        <row r="937">
          <cell r="H937">
            <v>118.4</v>
          </cell>
        </row>
        <row r="1017">
          <cell r="H1017">
            <v>76.08</v>
          </cell>
        </row>
        <row r="1097">
          <cell r="H1097">
            <v>5.52</v>
          </cell>
        </row>
        <row r="1177">
          <cell r="H1177">
            <v>5.79</v>
          </cell>
        </row>
        <row r="1257">
          <cell r="H1257">
            <v>220.11</v>
          </cell>
        </row>
        <row r="1337">
          <cell r="H1337">
            <v>150.33000000000001</v>
          </cell>
        </row>
        <row r="1497">
          <cell r="H1497">
            <v>96.09</v>
          </cell>
        </row>
        <row r="1577">
          <cell r="H1577">
            <v>0.38249016611520004</v>
          </cell>
        </row>
        <row r="1897">
          <cell r="H1897">
            <v>12.49</v>
          </cell>
        </row>
        <row r="1977">
          <cell r="H1977">
            <v>36.454502522879999</v>
          </cell>
        </row>
        <row r="2057">
          <cell r="H2057">
            <v>1.54</v>
          </cell>
        </row>
        <row r="2137">
          <cell r="H2137">
            <v>4.87</v>
          </cell>
        </row>
        <row r="2217">
          <cell r="H2217">
            <v>20.63</v>
          </cell>
        </row>
        <row r="2297">
          <cell r="H2297">
            <v>1.54</v>
          </cell>
        </row>
        <row r="2377">
          <cell r="H2377">
            <v>30.89</v>
          </cell>
        </row>
        <row r="2457">
          <cell r="H2457">
            <v>1040.82</v>
          </cell>
        </row>
        <row r="2617">
          <cell r="H2617">
            <v>241.96</v>
          </cell>
        </row>
        <row r="2697">
          <cell r="H2697">
            <v>0.09</v>
          </cell>
        </row>
        <row r="2777">
          <cell r="H2777">
            <v>0.42</v>
          </cell>
        </row>
        <row r="2857">
          <cell r="H2857">
            <v>17.87</v>
          </cell>
        </row>
        <row r="3017">
          <cell r="H3017">
            <v>30.140251753514203</v>
          </cell>
        </row>
        <row r="3257">
          <cell r="H3257">
            <v>14.65</v>
          </cell>
        </row>
        <row r="3337">
          <cell r="H3337">
            <v>79.31</v>
          </cell>
        </row>
        <row r="3417">
          <cell r="H3417">
            <v>20.14</v>
          </cell>
        </row>
        <row r="3497">
          <cell r="H3497">
            <v>184.93</v>
          </cell>
        </row>
        <row r="3661">
          <cell r="H3661">
            <v>3.57</v>
          </cell>
        </row>
        <row r="3741">
          <cell r="H3741">
            <v>28.16</v>
          </cell>
        </row>
        <row r="3821">
          <cell r="H3821">
            <v>70.400000000000006</v>
          </cell>
        </row>
      </sheetData>
      <sheetData sheetId="24">
        <row r="57">
          <cell r="H57">
            <v>4140.3999999999996</v>
          </cell>
        </row>
        <row r="137">
          <cell r="H137">
            <v>0.49</v>
          </cell>
        </row>
      </sheetData>
      <sheetData sheetId="25">
        <row r="777">
          <cell r="H777">
            <v>7.3051125152786121</v>
          </cell>
        </row>
      </sheetData>
      <sheetData sheetId="26"/>
      <sheetData sheetId="27"/>
      <sheetData sheetId="28">
        <row r="57">
          <cell r="H57">
            <v>8.68</v>
          </cell>
        </row>
        <row r="137">
          <cell r="H137">
            <v>16.850000000000001</v>
          </cell>
        </row>
        <row r="217">
          <cell r="H217">
            <v>20.53</v>
          </cell>
        </row>
        <row r="297">
          <cell r="H297">
            <v>104.65</v>
          </cell>
        </row>
        <row r="377">
          <cell r="H377">
            <v>80.5</v>
          </cell>
        </row>
        <row r="457">
          <cell r="H457">
            <v>431.13</v>
          </cell>
        </row>
      </sheetData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OSIÇÕES2 (2)"/>
      <sheetName val="COMP-01"/>
      <sheetName val="COMP-"/>
      <sheetName val="COMP-02"/>
      <sheetName val="COMP-03"/>
      <sheetName val="COMP-04"/>
      <sheetName val="COMP-05"/>
      <sheetName val="Composicao Emp"/>
    </sheetNames>
    <sheetDataSet>
      <sheetData sheetId="0" refreshError="1">
        <row r="1">
          <cell r="B1" t="str">
            <v>JAN/2007</v>
          </cell>
        </row>
        <row r="9">
          <cell r="B9" t="str">
            <v>Campo Grande/MS</v>
          </cell>
        </row>
        <row r="27">
          <cell r="B27">
            <v>150.6</v>
          </cell>
        </row>
      </sheetData>
      <sheetData sheetId="1" refreshError="1"/>
      <sheetData sheetId="2" refreshError="1"/>
      <sheetData sheetId="3" refreshError="1"/>
      <sheetData sheetId="4" refreshError="1">
        <row r="5">
          <cell r="I5">
            <v>28.64</v>
          </cell>
          <cell r="K5">
            <v>5.0599999999999996</v>
          </cell>
        </row>
        <row r="10">
          <cell r="I10">
            <v>2.09</v>
          </cell>
          <cell r="K10">
            <v>7.0000000000000007E-2</v>
          </cell>
        </row>
        <row r="11">
          <cell r="I11">
            <v>2.92</v>
          </cell>
          <cell r="K11">
            <v>0.1</v>
          </cell>
        </row>
        <row r="12">
          <cell r="I12">
            <v>6.27</v>
          </cell>
          <cell r="K12">
            <v>0.22</v>
          </cell>
        </row>
        <row r="13">
          <cell r="I13">
            <v>277.42</v>
          </cell>
          <cell r="K13">
            <v>93.68</v>
          </cell>
        </row>
        <row r="15">
          <cell r="I15">
            <v>1.66</v>
          </cell>
          <cell r="K15">
            <v>0.56000000000000005</v>
          </cell>
        </row>
      </sheetData>
      <sheetData sheetId="5" refreshError="1">
        <row r="45">
          <cell r="I45">
            <v>18936.36</v>
          </cell>
        </row>
        <row r="73">
          <cell r="I73">
            <v>66156.88</v>
          </cell>
        </row>
      </sheetData>
      <sheetData sheetId="6" refreshError="1">
        <row r="3">
          <cell r="E3">
            <v>0.14000000000000001</v>
          </cell>
        </row>
        <row r="4">
          <cell r="E4">
            <v>0.68</v>
          </cell>
        </row>
        <row r="5">
          <cell r="E5">
            <v>121.42</v>
          </cell>
        </row>
        <row r="6">
          <cell r="E6">
            <v>2.4700000000000002</v>
          </cell>
        </row>
        <row r="7">
          <cell r="E7">
            <v>1.48</v>
          </cell>
        </row>
        <row r="8">
          <cell r="E8">
            <v>13.96</v>
          </cell>
        </row>
        <row r="9">
          <cell r="E9">
            <v>74.34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38">
          <cell r="H38">
            <v>3353.13</v>
          </cell>
        </row>
      </sheetData>
      <sheetData sheetId="17" refreshError="1">
        <row r="38">
          <cell r="H38">
            <v>7.58</v>
          </cell>
        </row>
        <row r="76">
          <cell r="H76">
            <v>14.72</v>
          </cell>
        </row>
      </sheetData>
      <sheetData sheetId="18" refreshError="1">
        <row r="38">
          <cell r="H38">
            <v>17.8</v>
          </cell>
        </row>
        <row r="76">
          <cell r="H76">
            <v>109.29</v>
          </cell>
        </row>
      </sheetData>
      <sheetData sheetId="19" refreshError="1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RONOGRAMA"/>
      <sheetName val="BDI"/>
      <sheetName val="COMP-14"/>
      <sheetName val="COMP-13"/>
      <sheetName val="COMP - 01"/>
      <sheetName val="COMP - 02"/>
      <sheetName val="COMP - 03"/>
      <sheetName val="COMP - 04"/>
      <sheetName val="COMP-05"/>
      <sheetName val="COMP-06"/>
      <sheetName val="COMP-07"/>
      <sheetName val="COMP-08"/>
      <sheetName val="COMP-09"/>
      <sheetName val="COMP-10"/>
      <sheetName val="COMP-11"/>
      <sheetName val="COMP-12"/>
    </sheetNames>
    <sheetDataSet>
      <sheetData sheetId="0">
        <row r="8">
          <cell r="I8">
            <v>0.26240000000000002</v>
          </cell>
        </row>
      </sheetData>
      <sheetData sheetId="1" refreshError="1"/>
      <sheetData sheetId="2" refreshError="1"/>
      <sheetData sheetId="3">
        <row r="7">
          <cell r="F7">
            <v>0.04</v>
          </cell>
        </row>
        <row r="8">
          <cell r="F8">
            <v>8.0000000000000002E-3</v>
          </cell>
        </row>
        <row r="9">
          <cell r="F9">
            <v>1.2699999999999999E-2</v>
          </cell>
        </row>
        <row r="10">
          <cell r="F10">
            <v>1.23E-2</v>
          </cell>
        </row>
        <row r="11">
          <cell r="F11">
            <v>7.3999999999999996E-2</v>
          </cell>
        </row>
        <row r="12">
          <cell r="F12">
            <v>8.6500000000000007E-2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RONOGRAMA"/>
      <sheetName val="BDI"/>
      <sheetName val="COMP-14"/>
      <sheetName val="COMP-13"/>
      <sheetName val="COMP - 01"/>
      <sheetName val="COMP - 02"/>
      <sheetName val="COMP - 03"/>
      <sheetName val="COMP - 04"/>
      <sheetName val="COMP-05"/>
      <sheetName val="COMP-06"/>
      <sheetName val="COMP-07"/>
      <sheetName val="COMP-08"/>
      <sheetName val="COMP-09"/>
      <sheetName val="COMP-10"/>
      <sheetName val="COMP-11"/>
      <sheetName val="COMP-12"/>
    </sheetNames>
    <sheetDataSet>
      <sheetData sheetId="0">
        <row r="8">
          <cell r="I8">
            <v>0.26240000000000002</v>
          </cell>
        </row>
      </sheetData>
      <sheetData sheetId="1" refreshError="1"/>
      <sheetData sheetId="2" refreshError="1"/>
      <sheetData sheetId="3">
        <row r="7">
          <cell r="F7">
            <v>0.04</v>
          </cell>
        </row>
        <row r="8">
          <cell r="F8">
            <v>8.0000000000000002E-3</v>
          </cell>
        </row>
        <row r="9">
          <cell r="F9">
            <v>1.2699999999999999E-2</v>
          </cell>
        </row>
        <row r="10">
          <cell r="F10">
            <v>1.23E-2</v>
          </cell>
        </row>
        <row r="11">
          <cell r="F11">
            <v>7.3999999999999996E-2</v>
          </cell>
        </row>
        <row r="12">
          <cell r="F12">
            <v>8.6500000000000007E-2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ITENS PRIORITA"/>
      <sheetName val="MAPA DE COTAÇÃO"/>
      <sheetName val="CRONOGRAMA"/>
      <sheetName val="COMP - 01 "/>
      <sheetName val="COMP - 02  "/>
      <sheetName val="BDI - MATERIAIS"/>
      <sheetName val="BDI - EDIFICAÇÃO"/>
    </sheetNames>
    <sheetDataSet>
      <sheetData sheetId="0">
        <row r="6">
          <cell r="B6" t="str">
            <v>REGIÃO CAMPO GRANDE - MS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>
        <row r="8">
          <cell r="F8">
            <v>3.4500000000000003E-2</v>
          </cell>
        </row>
        <row r="9">
          <cell r="F9">
            <v>4.7999999999999996E-3</v>
          </cell>
        </row>
        <row r="10">
          <cell r="F10">
            <v>8.5000000000000006E-3</v>
          </cell>
        </row>
        <row r="11">
          <cell r="F11">
            <v>8.5000000000000006E-3</v>
          </cell>
        </row>
        <row r="12">
          <cell r="F12">
            <v>5.11E-2</v>
          </cell>
        </row>
        <row r="13">
          <cell r="F13">
            <v>5.6499999999999995E-2</v>
          </cell>
        </row>
      </sheetData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 - 01"/>
      <sheetName val="COMP - 02"/>
      <sheetName val="COMP - 03"/>
      <sheetName val="COMP - 04"/>
      <sheetName val="COMP"/>
      <sheetName val="COMP - 05"/>
    </sheetNames>
    <sheetDataSet>
      <sheetData sheetId="0">
        <row r="6">
          <cell r="I6">
            <v>0.26240000000000002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NS_PRIORI"/>
      <sheetName val="ORÇAMENTO"/>
      <sheetName val="CRONOGRAMA"/>
      <sheetName val="COMP - 01"/>
      <sheetName val="COMP - 02"/>
      <sheetName val="COMP - 03"/>
      <sheetName val="COMP - 04"/>
      <sheetName val="COMP - 05"/>
      <sheetName val="COMP - 06"/>
    </sheetNames>
    <sheetDataSet>
      <sheetData sheetId="0"/>
      <sheetData sheetId="1">
        <row r="7">
          <cell r="A7" t="str">
            <v>BAIRRO:</v>
          </cell>
          <cell r="K7">
            <v>0.28179999999999999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NS_PRIORI"/>
      <sheetName val="ORÇAMENTO"/>
      <sheetName val="CRONOGRAMA"/>
      <sheetName val="COMP - 01"/>
      <sheetName val="COMP - 02"/>
      <sheetName val="COMP - 03"/>
      <sheetName val="COMP - 04"/>
      <sheetName val="COMP - 05"/>
      <sheetName val="COMP - 06"/>
    </sheetNames>
    <sheetDataSet>
      <sheetData sheetId="0"/>
      <sheetData sheetId="1">
        <row r="7">
          <cell r="A7" t="str">
            <v>BAIRRO:</v>
          </cell>
          <cell r="K7">
            <v>0.28179999999999999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 "/>
      <sheetName val="MAPA DE COTAÇÃO"/>
    </sheetNames>
    <sheetDataSet>
      <sheetData sheetId="0">
        <row r="3">
          <cell r="A3" t="str">
            <v>DIRETORIA DE GESTÃO DE PROJETOS - DEPARTAMENTO DE ORÇAMENTOS</v>
          </cell>
        </row>
      </sheetData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XO"/>
      <sheetName val="ORÇAMENTO IMP"/>
      <sheetName val="CRONOGRAMA"/>
      <sheetName val="MEMORIA IMP"/>
      <sheetName val="MAPA DE COTAÇÃO"/>
      <sheetName val="COMP-01"/>
      <sheetName val="COMP - 02"/>
    </sheetNames>
    <sheetDataSet>
      <sheetData sheetId="0">
        <row r="8">
          <cell r="J8">
            <v>0.2092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XO"/>
      <sheetName val="ORÇAMENTO IMP"/>
      <sheetName val="CRONOGRAMA"/>
      <sheetName val="MEMORIA IMP"/>
      <sheetName val="MAPA DE COTAÇÃO"/>
      <sheetName val="COMP-01"/>
      <sheetName val="COMP - 02"/>
    </sheetNames>
    <sheetDataSet>
      <sheetData sheetId="0">
        <row r="8">
          <cell r="J8">
            <v>0.2092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XO"/>
      <sheetName val="ORÇAMENTO IMP"/>
      <sheetName val="CRONOGRAMA"/>
      <sheetName val="MEMORIA IMP"/>
      <sheetName val="MAPA DE COTAÇÃO"/>
      <sheetName val="COMP-01"/>
      <sheetName val="COMP - 02"/>
      <sheetName val="ORÇAMENTO"/>
    </sheetNames>
    <sheetDataSet>
      <sheetData sheetId="0">
        <row r="8">
          <cell r="J8">
            <v>0.2092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8">
          <cell r="J8">
            <v>0.2092</v>
          </cell>
        </row>
      </sheetData>
      <sheetData sheetId="6" refreshError="1"/>
      <sheetData sheetId="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_ORÇA"/>
      <sheetName val="CRONOGRAMA"/>
      <sheetName val="COMP-00"/>
      <sheetName val="COMP-01"/>
      <sheetName val="COMP-02"/>
      <sheetName val="COMP-03"/>
      <sheetName val="COMP-04"/>
      <sheetName val="MEM-00"/>
      <sheetName val="MEM-03"/>
      <sheetName val="BDI_1"/>
      <sheetName val="BDI_2"/>
    </sheetNames>
    <sheetDataSet>
      <sheetData sheetId="0">
        <row r="8">
          <cell r="B8" t="str">
            <v>CAMPO GRANDE - MS</v>
          </cell>
          <cell r="I8">
            <v>0.2092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_ORÇA"/>
      <sheetName val="CRONOGRAMA"/>
      <sheetName val="COMP-00"/>
      <sheetName val="COMP-01"/>
      <sheetName val="COMP-02"/>
      <sheetName val="COMP-03"/>
      <sheetName val="COMP-04"/>
      <sheetName val="MEM-00"/>
      <sheetName val="MEM-03"/>
      <sheetName val="BDI_1"/>
      <sheetName val="BDI_2"/>
    </sheetNames>
    <sheetDataSet>
      <sheetData sheetId="0">
        <row r="8">
          <cell r="B8" t="str">
            <v>CAMPO GRANDE - MS</v>
          </cell>
          <cell r="I8">
            <v>0.2092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_ORÇA"/>
      <sheetName val="CRONOGRAMA"/>
      <sheetName val="COMP-00"/>
      <sheetName val="COMP-01"/>
      <sheetName val="COMP-02"/>
      <sheetName val="COMP-03"/>
      <sheetName val="COMP-04"/>
      <sheetName val="MEM-00"/>
      <sheetName val="MEM-03"/>
      <sheetName val="BDI_1"/>
      <sheetName val="BDI_2"/>
    </sheetNames>
    <sheetDataSet>
      <sheetData sheetId="0" refreshError="1">
        <row r="8">
          <cell r="B8" t="str">
            <v>CAMPO GRANDE - MS</v>
          </cell>
          <cell r="I8">
            <v>0.2092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APA DE COTAÇÃO"/>
      <sheetName val="COMP 01"/>
      <sheetName val="COMP 02"/>
      <sheetName val="COMP-03"/>
      <sheetName val="COMP-04"/>
      <sheetName val="COMP- 05"/>
      <sheetName val="COMP- 06"/>
      <sheetName val="COMP - 07  "/>
      <sheetName val="COMP-08"/>
      <sheetName val="COMP - 09"/>
      <sheetName val="COMP - 10"/>
      <sheetName val="COMP -11"/>
    </sheetNames>
    <sheetDataSet>
      <sheetData sheetId="0">
        <row r="8">
          <cell r="J8">
            <v>0.26240000000000002</v>
          </cell>
        </row>
        <row r="9">
          <cell r="J9">
            <v>0</v>
          </cell>
        </row>
      </sheetData>
      <sheetData sheetId="1">
        <row r="13">
          <cell r="E13">
            <v>0</v>
          </cell>
          <cell r="G13">
            <v>0.1464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APA DE COTAÇÃO"/>
      <sheetName val="COMP 01"/>
      <sheetName val="COMP 02"/>
      <sheetName val="COMP-03"/>
      <sheetName val="COMP-04"/>
      <sheetName val="COMP- 05"/>
      <sheetName val="COMP- 06"/>
      <sheetName val="COMP - 07  "/>
      <sheetName val="COMP-08"/>
      <sheetName val="COMP - 09"/>
      <sheetName val="COMP - 10"/>
      <sheetName val="COMP -11"/>
    </sheetNames>
    <sheetDataSet>
      <sheetData sheetId="0">
        <row r="8">
          <cell r="J8">
            <v>0.26240000000000002</v>
          </cell>
        </row>
        <row r="9">
          <cell r="J9">
            <v>0</v>
          </cell>
        </row>
      </sheetData>
      <sheetData sheetId="1">
        <row r="13">
          <cell r="E13">
            <v>0</v>
          </cell>
          <cell r="G13">
            <v>0.1464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XO"/>
      <sheetName val="ORÇAMENTO IMP"/>
      <sheetName val="CRONOGRAMA"/>
      <sheetName val="MAPA DE COTAÇÃO"/>
      <sheetName val="MEMÓRIA IMP"/>
      <sheetName val="COMP-01"/>
      <sheetName val="COMP-02"/>
      <sheetName val="COMP-03"/>
      <sheetName val="COMP-04"/>
      <sheetName val="COMP-05"/>
      <sheetName val="COMP-06"/>
      <sheetName val="COMP-07.1"/>
      <sheetName val="COMP-07.2"/>
      <sheetName val="COMP-08"/>
      <sheetName val="COMP-09"/>
      <sheetName val="COMP-10"/>
      <sheetName val="COMP-11"/>
      <sheetName val="COMP-12"/>
    </sheetNames>
    <sheetDataSet>
      <sheetData sheetId="0">
        <row r="6">
          <cell r="C6" t="str">
            <v>REFORMA DA UNIDADE DE PRONTO ATENDIMENTO VILA ALMEIDA</v>
          </cell>
        </row>
        <row r="7">
          <cell r="C7" t="str">
            <v>RUA MINISTRO JOSÉ LINHARES ESQ. RUA YOKOAMA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Dados Edital"/>
      <sheetName val="BDI ALT"/>
      <sheetName val="BDI DNIT"/>
      <sheetName val="Cronograma 1º"/>
      <sheetName val="CURVA ABC"/>
      <sheetName val="ORÇAMENTO"/>
      <sheetName val="Serviços"/>
      <sheetName val="Gráf1"/>
      <sheetName val="RESU.SERV"/>
      <sheetName val="MICRO 1.5"/>
      <sheetName val="TLCB5"/>
      <sheetName val="TLMR"/>
      <sheetName val="TLCB10"/>
      <sheetName val="TLCC4"/>
      <sheetName val="TCCB10"/>
      <sheetName val="TCCC "/>
      <sheetName val="Quadro res. transp."/>
      <sheetName val="Croqui"/>
      <sheetName val="FÓRM. TRANS"/>
      <sheetName val="CÁLC. TRANS."/>
      <sheetName val="MB VIAB."/>
      <sheetName val="Unit MB"/>
      <sheetName val="MAT.BET"/>
      <sheetName val="Instalação"/>
      <sheetName val="Mobiliz."/>
      <sheetName val="PREVENTIVA"/>
      <sheetName val="CONSERVA ROTINEIRA"/>
      <sheetName val="CONS. EMERG"/>
      <sheetName val="SINALIZ"/>
      <sheetName val="OBRAS MELHORAM"/>
      <sheetName val="TRANSPORTE"/>
      <sheetName val="ADM"/>
      <sheetName val="SERVIÇOS AUX"/>
      <sheetName val="AUXILIARES"/>
      <sheetName val="MATERIAIS"/>
      <sheetName val="EQUIPAMENTOS"/>
      <sheetName val="MAO-DE-OBRA"/>
      <sheetName val="Modelo"/>
      <sheetName val="DIVIS"/>
      <sheetName val="cotacao materiais NASul"/>
      <sheetName val="Pedreirias"/>
    </sheetNames>
    <sheetDataSet>
      <sheetData sheetId="0">
        <row r="8">
          <cell r="B8" t="str">
            <v>BR-267/MS</v>
          </cell>
        </row>
        <row r="10">
          <cell r="B10" t="str">
            <v>Entr. MS-134 - Entr. BR-163(A) Nova Alvorada</v>
          </cell>
        </row>
        <row r="11">
          <cell r="B11" t="str">
            <v>Km 124,18 ao Km 248,68</v>
          </cell>
        </row>
        <row r="13">
          <cell r="B13" t="str">
            <v>Eng.º Sérgio Romero Bezerra Sampaio</v>
          </cell>
        </row>
        <row r="14">
          <cell r="B14" t="str">
            <v>DNIT n.º 4985-9</v>
          </cell>
        </row>
        <row r="33">
          <cell r="G33">
            <v>0.5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6">
          <cell r="G16">
            <v>547.79999999999995</v>
          </cell>
        </row>
        <row r="21">
          <cell r="G21">
            <v>498</v>
          </cell>
        </row>
        <row r="24">
          <cell r="G24">
            <v>1120.5</v>
          </cell>
        </row>
        <row r="46">
          <cell r="G46">
            <v>47.25</v>
          </cell>
        </row>
        <row r="47">
          <cell r="G47">
            <v>78.75</v>
          </cell>
        </row>
        <row r="52">
          <cell r="G52">
            <v>1200</v>
          </cell>
        </row>
        <row r="58">
          <cell r="G58">
            <v>72</v>
          </cell>
        </row>
        <row r="59">
          <cell r="G59">
            <v>575</v>
          </cell>
        </row>
      </sheetData>
      <sheetData sheetId="8" refreshError="1"/>
      <sheetData sheetId="9"/>
      <sheetData sheetId="10">
        <row r="36">
          <cell r="H36">
            <v>65.8</v>
          </cell>
        </row>
      </sheetData>
      <sheetData sheetId="11">
        <row r="27">
          <cell r="I27">
            <v>137374.38500000001</v>
          </cell>
        </row>
      </sheetData>
      <sheetData sheetId="12">
        <row r="30">
          <cell r="I30">
            <v>263073.72899999999</v>
          </cell>
        </row>
      </sheetData>
      <sheetData sheetId="13">
        <row r="22">
          <cell r="I22">
            <v>92331.69</v>
          </cell>
        </row>
      </sheetData>
      <sheetData sheetId="14">
        <row r="30">
          <cell r="I30">
            <v>16132.772000000001</v>
          </cell>
        </row>
      </sheetData>
      <sheetData sheetId="15">
        <row r="37">
          <cell r="I37">
            <v>345422.02275</v>
          </cell>
        </row>
      </sheetData>
      <sheetData sheetId="16">
        <row r="30">
          <cell r="I30">
            <v>463.863</v>
          </cell>
        </row>
      </sheetData>
      <sheetData sheetId="17"/>
      <sheetData sheetId="18"/>
      <sheetData sheetId="19"/>
      <sheetData sheetId="20"/>
      <sheetData sheetId="21">
        <row r="3">
          <cell r="E3">
            <v>897.2</v>
          </cell>
          <cell r="F3">
            <v>903.92</v>
          </cell>
        </row>
        <row r="4">
          <cell r="E4">
            <v>1504.31</v>
          </cell>
          <cell r="F4">
            <v>1603.3500000000001</v>
          </cell>
        </row>
        <row r="5">
          <cell r="E5">
            <v>739.3</v>
          </cell>
          <cell r="F5">
            <v>830.82</v>
          </cell>
        </row>
        <row r="6">
          <cell r="E6">
            <v>1233.4000000000001</v>
          </cell>
          <cell r="F6">
            <v>1403.75</v>
          </cell>
        </row>
        <row r="44">
          <cell r="C44" t="str">
            <v>LENÇÓIS PTA</v>
          </cell>
          <cell r="E44">
            <v>1080.96</v>
          </cell>
          <cell r="G44">
            <v>270.66000000000003</v>
          </cell>
        </row>
        <row r="45">
          <cell r="C45" t="str">
            <v>LENÇÓIS PTA</v>
          </cell>
          <cell r="E45">
            <v>1812.42</v>
          </cell>
          <cell r="G45">
            <v>244.07</v>
          </cell>
        </row>
        <row r="46">
          <cell r="C46" t="str">
            <v>LENÇÓIS PTA</v>
          </cell>
          <cell r="E46">
            <v>890.72</v>
          </cell>
          <cell r="G46">
            <v>244.07</v>
          </cell>
        </row>
        <row r="47">
          <cell r="C47" t="str">
            <v>PAULÍNIA</v>
          </cell>
          <cell r="E47">
            <v>1486.02</v>
          </cell>
          <cell r="G47">
            <v>268.18</v>
          </cell>
        </row>
      </sheetData>
      <sheetData sheetId="22">
        <row r="9">
          <cell r="H9">
            <v>11.06</v>
          </cell>
        </row>
        <row r="11">
          <cell r="H11">
            <v>193.92</v>
          </cell>
          <cell r="J11">
            <v>48.56</v>
          </cell>
        </row>
        <row r="13">
          <cell r="H13">
            <v>10</v>
          </cell>
          <cell r="J13">
            <v>1.35</v>
          </cell>
        </row>
        <row r="15">
          <cell r="H15">
            <v>4.96</v>
          </cell>
          <cell r="J15">
            <v>0.89</v>
          </cell>
        </row>
      </sheetData>
      <sheetData sheetId="23"/>
      <sheetData sheetId="24">
        <row r="34">
          <cell r="O34">
            <v>356</v>
          </cell>
        </row>
      </sheetData>
      <sheetData sheetId="25">
        <row r="36">
          <cell r="H36">
            <v>0.46</v>
          </cell>
        </row>
        <row r="53">
          <cell r="I53">
            <v>19847.23</v>
          </cell>
        </row>
      </sheetData>
      <sheetData sheetId="26">
        <row r="59">
          <cell r="H59">
            <v>3.1</v>
          </cell>
        </row>
      </sheetData>
      <sheetData sheetId="27">
        <row r="57">
          <cell r="H57">
            <v>0.26</v>
          </cell>
        </row>
        <row r="137">
          <cell r="H137">
            <v>50.08</v>
          </cell>
        </row>
        <row r="217">
          <cell r="H217">
            <v>0.2</v>
          </cell>
        </row>
        <row r="297">
          <cell r="H297">
            <v>36.85</v>
          </cell>
        </row>
        <row r="377">
          <cell r="H377">
            <v>256.88</v>
          </cell>
        </row>
        <row r="457">
          <cell r="H457">
            <v>192.46</v>
          </cell>
        </row>
        <row r="537">
          <cell r="H537">
            <v>230.3</v>
          </cell>
        </row>
        <row r="617">
          <cell r="H617">
            <v>1.84</v>
          </cell>
        </row>
        <row r="697">
          <cell r="H697">
            <v>134.25</v>
          </cell>
        </row>
        <row r="777">
          <cell r="H777">
            <v>210.33</v>
          </cell>
        </row>
        <row r="1017">
          <cell r="H1017">
            <v>2.64</v>
          </cell>
        </row>
        <row r="1417">
          <cell r="H1417">
            <v>13.02</v>
          </cell>
        </row>
        <row r="1497">
          <cell r="H1497">
            <v>1244.3</v>
          </cell>
        </row>
        <row r="1577">
          <cell r="H1577">
            <v>2986.33</v>
          </cell>
        </row>
        <row r="1657">
          <cell r="H1657">
            <v>288.14</v>
          </cell>
        </row>
        <row r="1737">
          <cell r="H1737">
            <v>0.1</v>
          </cell>
        </row>
        <row r="1817">
          <cell r="H1817">
            <v>0.5</v>
          </cell>
        </row>
        <row r="1897">
          <cell r="H1897">
            <v>32.14</v>
          </cell>
        </row>
      </sheetData>
      <sheetData sheetId="28">
        <row r="57">
          <cell r="H57">
            <v>85.94</v>
          </cell>
        </row>
        <row r="137">
          <cell r="H137">
            <v>23.27</v>
          </cell>
        </row>
        <row r="217">
          <cell r="H217">
            <v>22.43</v>
          </cell>
        </row>
      </sheetData>
      <sheetData sheetId="29">
        <row r="57">
          <cell r="H57">
            <v>11.83</v>
          </cell>
        </row>
      </sheetData>
      <sheetData sheetId="30">
        <row r="57">
          <cell r="H57">
            <v>201.4</v>
          </cell>
        </row>
        <row r="217">
          <cell r="H217">
            <v>257.5</v>
          </cell>
        </row>
      </sheetData>
      <sheetData sheetId="31">
        <row r="57">
          <cell r="H57">
            <v>0.63</v>
          </cell>
        </row>
        <row r="137">
          <cell r="H137">
            <v>1.1499999999999999</v>
          </cell>
        </row>
        <row r="217">
          <cell r="H217">
            <v>0.75</v>
          </cell>
        </row>
        <row r="297">
          <cell r="H297">
            <v>1.05</v>
          </cell>
        </row>
        <row r="377">
          <cell r="H377">
            <v>0.44</v>
          </cell>
        </row>
        <row r="457">
          <cell r="H457">
            <v>0.45</v>
          </cell>
        </row>
        <row r="537">
          <cell r="H537">
            <v>5050.25</v>
          </cell>
        </row>
      </sheetData>
      <sheetData sheetId="32">
        <row r="57">
          <cell r="H57">
            <v>33.24</v>
          </cell>
        </row>
        <row r="137">
          <cell r="H137">
            <v>10.98</v>
          </cell>
        </row>
        <row r="217">
          <cell r="H217">
            <v>21.16</v>
          </cell>
        </row>
        <row r="297">
          <cell r="H297">
            <v>105.97</v>
          </cell>
        </row>
        <row r="377">
          <cell r="H377">
            <v>111.96</v>
          </cell>
        </row>
      </sheetData>
      <sheetData sheetId="33">
        <row r="57">
          <cell r="H57">
            <v>293.07</v>
          </cell>
        </row>
        <row r="137">
          <cell r="H137">
            <v>469.31</v>
          </cell>
        </row>
        <row r="217">
          <cell r="H217">
            <v>437.62</v>
          </cell>
        </row>
        <row r="297">
          <cell r="H297">
            <v>8.4700000000000006</v>
          </cell>
        </row>
        <row r="377">
          <cell r="H377">
            <v>58.19</v>
          </cell>
        </row>
        <row r="457">
          <cell r="H457">
            <v>24.89</v>
          </cell>
        </row>
        <row r="537">
          <cell r="H537">
            <v>38.729999999999997</v>
          </cell>
        </row>
        <row r="617">
          <cell r="H617">
            <v>8.4600000000000009</v>
          </cell>
        </row>
      </sheetData>
      <sheetData sheetId="34">
        <row r="57">
          <cell r="H57">
            <v>3.67</v>
          </cell>
        </row>
        <row r="137">
          <cell r="H137">
            <v>3.85</v>
          </cell>
        </row>
        <row r="217">
          <cell r="H217">
            <v>3.71</v>
          </cell>
        </row>
        <row r="297">
          <cell r="H297">
            <v>62</v>
          </cell>
        </row>
        <row r="377">
          <cell r="H377">
            <v>87.33</v>
          </cell>
        </row>
        <row r="457">
          <cell r="H457">
            <v>0.85</v>
          </cell>
        </row>
        <row r="537">
          <cell r="H537">
            <v>4.6100000000000003</v>
          </cell>
        </row>
        <row r="617">
          <cell r="H617">
            <v>7.48</v>
          </cell>
        </row>
        <row r="697">
          <cell r="H697">
            <v>359.26</v>
          </cell>
        </row>
        <row r="777">
          <cell r="H777">
            <v>361.77</v>
          </cell>
        </row>
        <row r="857">
          <cell r="H857">
            <v>6.94</v>
          </cell>
        </row>
        <row r="937">
          <cell r="H937">
            <v>7.09</v>
          </cell>
        </row>
        <row r="1017">
          <cell r="H1017">
            <v>47.8</v>
          </cell>
        </row>
        <row r="1097">
          <cell r="H1097">
            <v>363.85</v>
          </cell>
        </row>
        <row r="1177">
          <cell r="H1177">
            <v>170.48</v>
          </cell>
        </row>
      </sheetData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ORIA"/>
      <sheetName val="CRONOGRAMA"/>
      <sheetName val="COMP - 01"/>
      <sheetName val="COMP - 02"/>
    </sheetNames>
    <sheetDataSet>
      <sheetData sheetId="0">
        <row r="7">
          <cell r="I7">
            <v>0.24260000000000001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BDI"/>
      <sheetName val="COMP - 01"/>
      <sheetName val="COMP - 02"/>
      <sheetName val="COMP - 03"/>
      <sheetName val="COMP - 04"/>
      <sheetName val="COMP - 05"/>
      <sheetName val="COMP - 06"/>
      <sheetName val="COMP - 07"/>
    </sheetNames>
    <sheetDataSet>
      <sheetData sheetId="0">
        <row r="6">
          <cell r="I6">
            <v>0.28179999999999999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BDI"/>
      <sheetName val="COMP - 01"/>
      <sheetName val="COMP - 02"/>
      <sheetName val="COMP - 03"/>
      <sheetName val="COMP - 04"/>
      <sheetName val="COMP - 05"/>
      <sheetName val="COMP - 06"/>
      <sheetName val="COMP - 07"/>
    </sheetNames>
    <sheetDataSet>
      <sheetData sheetId="0">
        <row r="6">
          <cell r="I6">
            <v>0.28179999999999999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BDI"/>
      <sheetName val="COMP - 01"/>
      <sheetName val="COMP - 02"/>
      <sheetName val="COMP - 03"/>
      <sheetName val="COMP - 04"/>
      <sheetName val="COMP - 05"/>
      <sheetName val="COMP - 06"/>
      <sheetName val="COMP - 07"/>
    </sheetNames>
    <sheetDataSet>
      <sheetData sheetId="0">
        <row r="6">
          <cell r="I6">
            <v>0.28179999999999999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</sheetNames>
    <sheetDataSet>
      <sheetData sheetId="0">
        <row r="6">
          <cell r="J6">
            <v>0.26240000000000002</v>
          </cell>
        </row>
      </sheetData>
      <sheetData sheetId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</sheetNames>
    <sheetDataSet>
      <sheetData sheetId="0">
        <row r="6">
          <cell r="J6">
            <v>0.26240000000000002</v>
          </cell>
        </row>
      </sheetData>
      <sheetData sheetId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</sheetNames>
    <sheetDataSet>
      <sheetData sheetId="0">
        <row r="6">
          <cell r="J6">
            <v>0.26240000000000002</v>
          </cell>
        </row>
      </sheetData>
      <sheetData sheetId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-11"/>
      <sheetName val="COMP-01"/>
      <sheetName val="COMP-02"/>
      <sheetName val="COMP-03"/>
      <sheetName val="COMP-04"/>
      <sheetName val="COMP-05"/>
      <sheetName val="COMP-06"/>
      <sheetName val="COMP-07"/>
      <sheetName val="COMP-08"/>
      <sheetName val="COMP-09"/>
      <sheetName val="COMP-10"/>
      <sheetName val="COMP-12"/>
      <sheetName val="COMP-13"/>
      <sheetName val="COMP-14"/>
      <sheetName val="COMP-15"/>
      <sheetName val="COMP-16"/>
      <sheetName val="COMP-17"/>
      <sheetName val="COMP-18"/>
      <sheetName val="COMP - 19"/>
      <sheetName val="COMP-20"/>
    </sheetNames>
    <sheetDataSet>
      <sheetData sheetId="0">
        <row r="7">
          <cell r="I7">
            <v>0.26240000000000002</v>
          </cell>
        </row>
        <row r="8">
          <cell r="I8">
            <v>0.1772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-11"/>
      <sheetName val="COMP-01"/>
      <sheetName val="COMP-02"/>
      <sheetName val="COMP-03"/>
      <sheetName val="COMP-04"/>
      <sheetName val="COMP-05"/>
      <sheetName val="COMP-06"/>
      <sheetName val="COMP-07"/>
      <sheetName val="COMP-08"/>
      <sheetName val="COMP-09"/>
      <sheetName val="COMP-10"/>
      <sheetName val="COMP-12"/>
      <sheetName val="COMP-13"/>
      <sheetName val="COMP-14"/>
      <sheetName val="COMP-15"/>
      <sheetName val="COMP-16"/>
      <sheetName val="COMP-17"/>
      <sheetName val="COMP-18"/>
      <sheetName val="COMP - 19"/>
      <sheetName val="COMP-20"/>
    </sheetNames>
    <sheetDataSet>
      <sheetData sheetId="0">
        <row r="7">
          <cell r="I7">
            <v>0.26240000000000002</v>
          </cell>
        </row>
        <row r="8">
          <cell r="I8">
            <v>0.1772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-11"/>
      <sheetName val="COMP-01"/>
      <sheetName val="COMP-02"/>
      <sheetName val="COMP-03"/>
      <sheetName val="COMP-04"/>
      <sheetName val="COMP-05"/>
      <sheetName val="COMP-06"/>
      <sheetName val="COMP-07"/>
      <sheetName val="COMP-08"/>
      <sheetName val="COMP-09"/>
      <sheetName val="COMP-10"/>
      <sheetName val="COMP-12"/>
      <sheetName val="COMP-13"/>
      <sheetName val="COMP-14"/>
      <sheetName val="COMP-15"/>
      <sheetName val="COMP-16"/>
      <sheetName val="COMP-17"/>
      <sheetName val="COMP-18"/>
      <sheetName val="COMP - 19"/>
      <sheetName val="COMP-20"/>
    </sheetNames>
    <sheetDataSet>
      <sheetData sheetId="0">
        <row r="7">
          <cell r="I7">
            <v>0.26240000000000002</v>
          </cell>
        </row>
        <row r="8">
          <cell r="I8">
            <v>0.1772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RONOGRAMA"/>
      <sheetName val="COMP - 01"/>
      <sheetName val="COMP - 02"/>
      <sheetName val="COMP - 03"/>
      <sheetName val="COMP - 04"/>
      <sheetName val="COMP - 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NT"/>
      <sheetName val="RESUMO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"/>
    </sheetNames>
    <sheetDataSet>
      <sheetData sheetId="0">
        <row r="5">
          <cell r="B5" t="str">
            <v>CÓDIGO</v>
          </cell>
          <cell r="C5" t="str">
            <v>ITEM</v>
          </cell>
          <cell r="D5" t="str">
            <v>DESCRIÇÃO DO INSUMO</v>
          </cell>
          <cell r="E5" t="str">
            <v>UNID.</v>
          </cell>
          <cell r="F5" t="str">
            <v>PÇO. UNIT.</v>
          </cell>
          <cell r="G5" t="str">
            <v>QTDE. CONTRATO</v>
          </cell>
        </row>
        <row r="6">
          <cell r="B6" t="str">
            <v>AD05050100</v>
          </cell>
          <cell r="C6">
            <v>1</v>
          </cell>
          <cell r="D6" t="str">
            <v>Ensaio de andensamento edométrico em solo.</v>
          </cell>
          <cell r="E6" t="str">
            <v>un</v>
          </cell>
          <cell r="F6">
            <v>509.17</v>
          </cell>
          <cell r="G6">
            <v>44</v>
          </cell>
        </row>
        <row r="7">
          <cell r="B7" t="str">
            <v>AD05050200</v>
          </cell>
          <cell r="C7">
            <v>2</v>
          </cell>
          <cell r="D7" t="str">
            <v>Ensaio de laboratorio da Densidade Real.</v>
          </cell>
          <cell r="E7" t="str">
            <v>un</v>
          </cell>
          <cell r="F7">
            <v>56.78</v>
          </cell>
          <cell r="G7">
            <v>29</v>
          </cell>
        </row>
        <row r="8">
          <cell r="B8" t="str">
            <v>AD05050250</v>
          </cell>
          <cell r="C8">
            <v>3</v>
          </cell>
          <cell r="D8" t="str">
            <v>Ensaio em laboratorio do Limite de Liquidez.</v>
          </cell>
          <cell r="E8" t="str">
            <v>un</v>
          </cell>
          <cell r="F8">
            <v>41.29</v>
          </cell>
          <cell r="G8">
            <v>14</v>
          </cell>
        </row>
        <row r="9">
          <cell r="B9" t="str">
            <v>AD05050300</v>
          </cell>
          <cell r="C9">
            <v>4</v>
          </cell>
          <cell r="D9" t="str">
            <v xml:space="preserve">Ensaio em laboratório do limite de plasticidade. </v>
          </cell>
          <cell r="E9" t="str">
            <v>un</v>
          </cell>
          <cell r="F9">
            <v>41.29</v>
          </cell>
          <cell r="G9">
            <v>14</v>
          </cell>
        </row>
        <row r="10">
          <cell r="B10" t="str">
            <v>AD05050350</v>
          </cell>
          <cell r="C10">
            <v>5</v>
          </cell>
          <cell r="D10" t="str">
            <v>Ensaio em laboratório, do Peso Especifico.</v>
          </cell>
          <cell r="E10" t="str">
            <v>un</v>
          </cell>
          <cell r="F10">
            <v>22.86</v>
          </cell>
          <cell r="G10">
            <v>29</v>
          </cell>
        </row>
        <row r="11">
          <cell r="B11" t="str">
            <v>AD05050450</v>
          </cell>
          <cell r="C11">
            <v>6</v>
          </cell>
          <cell r="D11" t="str">
            <v>Ensaio Índice de Suporte Califórnia - Proctor Normal.</v>
          </cell>
          <cell r="E11" t="str">
            <v>un</v>
          </cell>
          <cell r="F11">
            <v>414.42</v>
          </cell>
          <cell r="G11">
            <v>43</v>
          </cell>
        </row>
        <row r="12">
          <cell r="B12" t="str">
            <v>AD05050700</v>
          </cell>
          <cell r="C12">
            <v>7</v>
          </cell>
          <cell r="D12" t="str">
            <v>Sondagem manual com pa e picareta por metro.</v>
          </cell>
          <cell r="E12" t="str">
            <v>m</v>
          </cell>
          <cell r="F12">
            <v>56.78</v>
          </cell>
          <cell r="G12">
            <v>280</v>
          </cell>
        </row>
        <row r="13">
          <cell r="B13" t="str">
            <v>AD20050050</v>
          </cell>
          <cell r="C13">
            <v>8</v>
          </cell>
          <cell r="D13" t="str">
            <v>Barracão de obra com paredes de madeira.</v>
          </cell>
          <cell r="E13" t="str">
            <v>m2</v>
          </cell>
          <cell r="F13">
            <v>141.75</v>
          </cell>
          <cell r="G13">
            <v>250</v>
          </cell>
        </row>
        <row r="14">
          <cell r="B14" t="str">
            <v>AD20050300</v>
          </cell>
          <cell r="C14">
            <v>9</v>
          </cell>
          <cell r="D14" t="str">
            <v>Tapume de vedação ou proteção.</v>
          </cell>
          <cell r="E14" t="str">
            <v>m2</v>
          </cell>
          <cell r="F14">
            <v>19.16</v>
          </cell>
          <cell r="G14">
            <v>24000</v>
          </cell>
        </row>
        <row r="15">
          <cell r="B15" t="str">
            <v>AD20200050</v>
          </cell>
          <cell r="C15">
            <v>10</v>
          </cell>
          <cell r="D15" t="str">
            <v>Instalação e ligação provisórias de energia.</v>
          </cell>
          <cell r="E15" t="str">
            <v>un</v>
          </cell>
          <cell r="F15">
            <v>595.94000000000005</v>
          </cell>
          <cell r="G15">
            <v>2</v>
          </cell>
        </row>
        <row r="16">
          <cell r="B16" t="str">
            <v xml:space="preserve">AD40050056 </v>
          </cell>
          <cell r="C16">
            <v>11</v>
          </cell>
          <cell r="D16" t="str">
            <v xml:space="preserve">Almoxarife(inclusive encargos sociais). </v>
          </cell>
          <cell r="E16" t="str">
            <v>h</v>
          </cell>
          <cell r="F16">
            <v>6.48</v>
          </cell>
          <cell r="G16">
            <v>1480</v>
          </cell>
        </row>
        <row r="17">
          <cell r="B17" t="str">
            <v>AD40050068</v>
          </cell>
          <cell r="C17">
            <v>12</v>
          </cell>
          <cell r="D17" t="str">
            <v>Apontador(inclusive encargos sociais).</v>
          </cell>
          <cell r="E17" t="str">
            <v>h</v>
          </cell>
          <cell r="F17">
            <v>6.48</v>
          </cell>
          <cell r="G17">
            <v>1480</v>
          </cell>
        </row>
        <row r="18">
          <cell r="B18" t="str">
            <v>AD40050074</v>
          </cell>
          <cell r="C18">
            <v>13</v>
          </cell>
          <cell r="D18" t="str">
            <v>Auxiliar de almoxarife(inclusive encargos sociais).</v>
          </cell>
          <cell r="E18" t="str">
            <v>h</v>
          </cell>
          <cell r="F18">
            <v>4.41</v>
          </cell>
          <cell r="G18">
            <v>1480</v>
          </cell>
        </row>
        <row r="19">
          <cell r="B19" t="str">
            <v>AD40050080</v>
          </cell>
          <cell r="C19">
            <v>14</v>
          </cell>
          <cell r="D19" t="str">
            <v>Auxiliar de escritório(inclusive encargos sociais).</v>
          </cell>
          <cell r="E19" t="str">
            <v>h</v>
          </cell>
          <cell r="F19">
            <v>5.32</v>
          </cell>
          <cell r="G19">
            <v>1480</v>
          </cell>
        </row>
        <row r="20">
          <cell r="B20" t="str">
            <v>AD40050086</v>
          </cell>
          <cell r="C20">
            <v>15</v>
          </cell>
          <cell r="D20" t="str">
            <v>Auxiliar técnico(inclusive encargos sociais).</v>
          </cell>
          <cell r="E20" t="str">
            <v>h</v>
          </cell>
          <cell r="F20">
            <v>8.1</v>
          </cell>
          <cell r="G20">
            <v>1480</v>
          </cell>
        </row>
        <row r="21">
          <cell r="B21" t="str">
            <v>AD40050092</v>
          </cell>
          <cell r="C21">
            <v>16</v>
          </cell>
          <cell r="D21" t="str">
            <v xml:space="preserve">Auxiliar de topografia(inclusive encargos sociais).     </v>
          </cell>
          <cell r="E21" t="str">
            <v>h</v>
          </cell>
          <cell r="F21">
            <v>4.5</v>
          </cell>
          <cell r="G21">
            <v>1480</v>
          </cell>
        </row>
        <row r="22">
          <cell r="B22" t="str">
            <v>AD40050098</v>
          </cell>
          <cell r="C22">
            <v>17</v>
          </cell>
          <cell r="D22" t="str">
            <v xml:space="preserve">Chefe de escritório(inclusive encargos sociais). </v>
          </cell>
          <cell r="E22" t="str">
            <v>h</v>
          </cell>
          <cell r="F22">
            <v>13.02</v>
          </cell>
          <cell r="G22">
            <v>1480</v>
          </cell>
        </row>
        <row r="23">
          <cell r="B23" t="str">
            <v>AD40050116</v>
          </cell>
          <cell r="C23">
            <v>18</v>
          </cell>
          <cell r="D23" t="str">
            <v>Encarregado(inclusive encargos sociais).</v>
          </cell>
          <cell r="E23" t="str">
            <v>h</v>
          </cell>
          <cell r="F23">
            <v>8.3699999999999992</v>
          </cell>
          <cell r="G23">
            <v>2960</v>
          </cell>
        </row>
        <row r="24">
          <cell r="B24" t="str">
            <v xml:space="preserve"> AD40050122</v>
          </cell>
          <cell r="C24">
            <v>19</v>
          </cell>
          <cell r="D24" t="str">
            <v>Engenheiro ou arquiteto jr(inclusive encargos sociais).</v>
          </cell>
          <cell r="E24" t="str">
            <v>h</v>
          </cell>
          <cell r="F24">
            <v>21.39</v>
          </cell>
          <cell r="G24">
            <v>1480</v>
          </cell>
        </row>
        <row r="25">
          <cell r="B25" t="str">
            <v>AD40050134</v>
          </cell>
          <cell r="C25">
            <v>20</v>
          </cell>
          <cell r="D25" t="str">
            <v xml:space="preserve">Engenheiro sênior(inclusive encargos sociais).  </v>
          </cell>
          <cell r="E25" t="str">
            <v>h</v>
          </cell>
          <cell r="F25">
            <v>54.35</v>
          </cell>
          <cell r="G25">
            <v>1110</v>
          </cell>
        </row>
        <row r="26">
          <cell r="B26" t="str">
            <v>AD40050146</v>
          </cell>
          <cell r="C26">
            <v>21</v>
          </cell>
          <cell r="D26" t="str">
            <v xml:space="preserve">Estagiário(inclusive encargos sociais).  </v>
          </cell>
          <cell r="E26" t="str">
            <v>h</v>
          </cell>
          <cell r="F26">
            <v>2.76</v>
          </cell>
          <cell r="G26">
            <v>2960</v>
          </cell>
        </row>
        <row r="27">
          <cell r="B27" t="str">
            <v>AD40050188</v>
          </cell>
          <cell r="C27">
            <v>22</v>
          </cell>
          <cell r="D27" t="str">
            <v>Secretaria(inclusive encargos sociais).</v>
          </cell>
          <cell r="E27" t="str">
            <v>h</v>
          </cell>
          <cell r="F27">
            <v>9.24</v>
          </cell>
          <cell r="G27">
            <v>1480</v>
          </cell>
        </row>
        <row r="28">
          <cell r="B28" t="str">
            <v>AD40050200</v>
          </cell>
          <cell r="C28">
            <v>23</v>
          </cell>
          <cell r="D28" t="str">
            <v xml:space="preserve">Supervisor de trafego(inclusive encargos sociais).    </v>
          </cell>
          <cell r="E28" t="str">
            <v>h</v>
          </cell>
          <cell r="F28">
            <v>29.17</v>
          </cell>
          <cell r="G28">
            <v>2960</v>
          </cell>
        </row>
        <row r="29">
          <cell r="B29" t="str">
            <v>AD40050212</v>
          </cell>
          <cell r="C29">
            <v>24</v>
          </cell>
          <cell r="D29" t="str">
            <v xml:space="preserve">Topógrafo A(inclusive encargos sociais).  </v>
          </cell>
          <cell r="E29" t="str">
            <v>h</v>
          </cell>
          <cell r="F29">
            <v>13.78</v>
          </cell>
          <cell r="G29">
            <v>740</v>
          </cell>
        </row>
        <row r="30">
          <cell r="B30" t="str">
            <v>AD40050218</v>
          </cell>
          <cell r="C30">
            <v>25</v>
          </cell>
          <cell r="D30" t="str">
            <v>Vigia(inclusive encargos sociais).</v>
          </cell>
          <cell r="E30" t="str">
            <v>h</v>
          </cell>
          <cell r="F30">
            <v>4.63</v>
          </cell>
          <cell r="G30">
            <v>2960</v>
          </cell>
        </row>
        <row r="31">
          <cell r="B31" t="str">
            <v xml:space="preserve"> AD10050050</v>
          </cell>
          <cell r="C31">
            <v>26</v>
          </cell>
          <cell r="D31" t="str">
            <v>Marcação de obra sem instrumento topográfico.</v>
          </cell>
          <cell r="E31" t="str">
            <v>m2</v>
          </cell>
          <cell r="F31">
            <v>0.95</v>
          </cell>
          <cell r="G31">
            <v>400</v>
          </cell>
        </row>
        <row r="32">
          <cell r="B32" t="str">
            <v>AD10100100</v>
          </cell>
          <cell r="C32">
            <v>27</v>
          </cell>
          <cell r="D32" t="str">
            <v>Locação de obra com aparelho topográfico.</v>
          </cell>
          <cell r="E32" t="str">
            <v>m</v>
          </cell>
          <cell r="F32">
            <v>6.75</v>
          </cell>
          <cell r="G32">
            <v>410</v>
          </cell>
        </row>
        <row r="33">
          <cell r="B33" t="str">
            <v>AD15150750</v>
          </cell>
          <cell r="C33">
            <v>28</v>
          </cell>
          <cell r="D33" t="str">
            <v>Veiculo motor 1.0 a gasolina sem motorista.</v>
          </cell>
          <cell r="E33" t="str">
            <v>mês</v>
          </cell>
          <cell r="F33">
            <v>1269.6600000000001</v>
          </cell>
          <cell r="G33">
            <v>8</v>
          </cell>
        </row>
        <row r="34">
          <cell r="B34" t="str">
            <v>AD20250050</v>
          </cell>
          <cell r="C34">
            <v>29</v>
          </cell>
          <cell r="D34" t="str">
            <v>Barragem de bloqueio, reaproveitamento 40 vezes.</v>
          </cell>
          <cell r="E34" t="str">
            <v>m</v>
          </cell>
          <cell r="F34">
            <v>0.98</v>
          </cell>
          <cell r="G34">
            <v>970</v>
          </cell>
        </row>
        <row r="35">
          <cell r="B35" t="str">
            <v>AD20250100</v>
          </cell>
          <cell r="C35">
            <v>30</v>
          </cell>
          <cell r="D35" t="str">
            <v>Barragem de bloqueio de obra, colocação e retirada.</v>
          </cell>
          <cell r="E35" t="str">
            <v>m</v>
          </cell>
          <cell r="F35">
            <v>3.26</v>
          </cell>
          <cell r="G35">
            <v>4200</v>
          </cell>
        </row>
        <row r="36">
          <cell r="B36" t="str">
            <v>AD20250200</v>
          </cell>
          <cell r="C36">
            <v>31</v>
          </cell>
          <cell r="D36" t="str">
            <v>Placa de sinalização para obra de via publica.</v>
          </cell>
          <cell r="E36" t="str">
            <v>un</v>
          </cell>
          <cell r="F36">
            <v>37.67</v>
          </cell>
          <cell r="G36">
            <v>43</v>
          </cell>
        </row>
        <row r="37">
          <cell r="B37" t="str">
            <v>AD20250250</v>
          </cell>
          <cell r="C37">
            <v>32</v>
          </cell>
          <cell r="D37" t="str">
            <v>Placa de sinalização para obra, colocação e retirada.</v>
          </cell>
          <cell r="E37" t="str">
            <v>un</v>
          </cell>
          <cell r="F37">
            <v>0.89</v>
          </cell>
          <cell r="G37">
            <v>173</v>
          </cell>
        </row>
        <row r="38">
          <cell r="B38" t="str">
            <v>AD20250300</v>
          </cell>
          <cell r="C38">
            <v>33</v>
          </cell>
          <cell r="D38" t="str">
            <v>Placa de identificação de obra publica.</v>
          </cell>
          <cell r="E38" t="str">
            <v>m2</v>
          </cell>
          <cell r="F38">
            <v>166.66</v>
          </cell>
          <cell r="G38">
            <v>22.4</v>
          </cell>
        </row>
        <row r="39">
          <cell r="B39" t="str">
            <v>AD25050050</v>
          </cell>
          <cell r="C39">
            <v>34</v>
          </cell>
          <cell r="D39" t="str">
            <v>Aluguel de balizador vaga-lume.</v>
          </cell>
          <cell r="E39" t="str">
            <v>mês</v>
          </cell>
          <cell r="F39">
            <v>86.83</v>
          </cell>
          <cell r="G39">
            <v>960</v>
          </cell>
        </row>
        <row r="40">
          <cell r="B40" t="str">
            <v xml:space="preserve">AD25050200/  </v>
          </cell>
          <cell r="C40">
            <v>35</v>
          </cell>
          <cell r="D40" t="str">
            <v>Aluguel de cavalete plástico universa.</v>
          </cell>
          <cell r="E40" t="str">
            <v>un.mês</v>
          </cell>
          <cell r="F40">
            <v>86.83</v>
          </cell>
          <cell r="G40">
            <v>600</v>
          </cell>
        </row>
        <row r="41">
          <cell r="B41" t="str">
            <v>AD25050250</v>
          </cell>
          <cell r="C41">
            <v>36</v>
          </cell>
          <cell r="D41" t="str">
            <v>Aluguel de cone canalizador empinhavel T-Topde.</v>
          </cell>
          <cell r="E41" t="str">
            <v>un.mês</v>
          </cell>
          <cell r="F41">
            <v>32.29</v>
          </cell>
          <cell r="G41">
            <v>600</v>
          </cell>
        </row>
        <row r="42">
          <cell r="B42" t="str">
            <v>AD35150050A</v>
          </cell>
          <cell r="C42">
            <v>37</v>
          </cell>
          <cell r="D42" t="str">
            <v>Controle tecnológico de obras em concreto armado.</v>
          </cell>
          <cell r="E42" t="str">
            <v>m3</v>
          </cell>
          <cell r="F42">
            <v>12.32</v>
          </cell>
          <cell r="G42">
            <v>382</v>
          </cell>
        </row>
        <row r="43">
          <cell r="B43" t="str">
            <v xml:space="preserve">SE25100100A  </v>
          </cell>
          <cell r="C43">
            <v>38</v>
          </cell>
          <cell r="D43" t="str">
            <v>Projeto executivo para urbanização/reurbanização.</v>
          </cell>
          <cell r="E43" t="str">
            <v>há</v>
          </cell>
          <cell r="F43">
            <v>34610.160000000003</v>
          </cell>
          <cell r="G43">
            <v>5.18</v>
          </cell>
        </row>
        <row r="44">
          <cell r="B44" t="str">
            <v>SE20100050</v>
          </cell>
          <cell r="C44">
            <v>39</v>
          </cell>
          <cell r="D44" t="str">
            <v>Lançamento de linha poligonal básica.</v>
          </cell>
          <cell r="E44" t="str">
            <v>Km</v>
          </cell>
          <cell r="F44">
            <v>159.44</v>
          </cell>
          <cell r="G44">
            <v>1</v>
          </cell>
        </row>
        <row r="45">
          <cell r="B45" t="str">
            <v>SE20102500A</v>
          </cell>
          <cell r="C45">
            <v>40</v>
          </cell>
          <cell r="D45" t="str">
            <v>Nivelamento de eixo de logradouro.</v>
          </cell>
          <cell r="E45" t="str">
            <v>Km</v>
          </cell>
          <cell r="F45">
            <v>74.489999999999995</v>
          </cell>
          <cell r="G45">
            <v>1</v>
          </cell>
        </row>
        <row r="46">
          <cell r="B46" t="str">
            <v>SE20150050</v>
          </cell>
          <cell r="C46">
            <v>41</v>
          </cell>
          <cell r="D46" t="str">
            <v>Levantamento fotográfico de aspecto de área urbana.</v>
          </cell>
          <cell r="E46" t="str">
            <v>un</v>
          </cell>
          <cell r="F46">
            <v>1.8</v>
          </cell>
          <cell r="G46">
            <v>259</v>
          </cell>
        </row>
        <row r="47">
          <cell r="B47" t="str">
            <v>SE20150250</v>
          </cell>
          <cell r="C47">
            <v>42</v>
          </cell>
          <cell r="D47" t="str">
            <v>Levantamento fotográfico aéreo vertical de área urbana.</v>
          </cell>
          <cell r="E47" t="str">
            <v>conj</v>
          </cell>
          <cell r="F47">
            <v>8267.76</v>
          </cell>
          <cell r="G47">
            <v>1</v>
          </cell>
        </row>
        <row r="48">
          <cell r="B48" t="str">
            <v>SE20101600</v>
          </cell>
          <cell r="C48">
            <v>43</v>
          </cell>
          <cell r="D48" t="str">
            <v>Levantamento cadastral das profundidades de tubos.</v>
          </cell>
          <cell r="E48" t="str">
            <v>un</v>
          </cell>
          <cell r="F48">
            <v>23.05</v>
          </cell>
          <cell r="G48">
            <v>137</v>
          </cell>
        </row>
        <row r="49">
          <cell r="B49" t="str">
            <v>SE30050100</v>
          </cell>
          <cell r="C49">
            <v>44</v>
          </cell>
          <cell r="D49" t="str">
            <v>Determinação da deformação com Viga Benkelmann.</v>
          </cell>
          <cell r="E49" t="str">
            <v>un</v>
          </cell>
          <cell r="F49">
            <v>53.9</v>
          </cell>
          <cell r="G49">
            <v>144</v>
          </cell>
        </row>
        <row r="50">
          <cell r="B50" t="str">
            <v>CE05100110</v>
          </cell>
          <cell r="C50">
            <v>45</v>
          </cell>
          <cell r="D50" t="str">
            <v>Consultor de serviços técnicos especializados.</v>
          </cell>
          <cell r="E50" t="str">
            <v>h</v>
          </cell>
          <cell r="F50">
            <v>89.23</v>
          </cell>
          <cell r="G50">
            <v>726</v>
          </cell>
        </row>
        <row r="51">
          <cell r="B51" t="str">
            <v>CO05050500</v>
          </cell>
          <cell r="C51">
            <v>46</v>
          </cell>
          <cell r="D51" t="str">
            <v>Plataforma ou passarela de Pinho.</v>
          </cell>
          <cell r="E51" t="str">
            <v>m2</v>
          </cell>
          <cell r="F51">
            <v>2.31</v>
          </cell>
          <cell r="G51">
            <v>187</v>
          </cell>
        </row>
        <row r="52">
          <cell r="B52" t="str">
            <v>CO05100050</v>
          </cell>
          <cell r="C52">
            <v>47</v>
          </cell>
          <cell r="D52" t="str">
            <v>Aluguel de andaime tubular sobre sapatas fixas.</v>
          </cell>
          <cell r="E52" t="str">
            <v>m2.mês</v>
          </cell>
          <cell r="F52">
            <v>2.2000000000000002</v>
          </cell>
          <cell r="G52">
            <v>2100</v>
          </cell>
        </row>
        <row r="53">
          <cell r="B53" t="str">
            <v>CO05150100</v>
          </cell>
          <cell r="C53">
            <v>48</v>
          </cell>
          <cell r="D53" t="str">
            <v>Montagem e desmontagem de andaime tubular.</v>
          </cell>
          <cell r="E53" t="str">
            <v>m2</v>
          </cell>
          <cell r="F53">
            <v>1.77</v>
          </cell>
          <cell r="G53">
            <v>350</v>
          </cell>
        </row>
        <row r="54">
          <cell r="B54" t="str">
            <v>CO05150300</v>
          </cell>
          <cell r="C54">
            <v>49</v>
          </cell>
          <cell r="D54" t="str">
            <v>Movimentação vertical ou horizontal de plataforma.</v>
          </cell>
          <cell r="E54" t="str">
            <v>m2</v>
          </cell>
          <cell r="F54">
            <v>0.14000000000000001</v>
          </cell>
          <cell r="G54">
            <v>350</v>
          </cell>
        </row>
        <row r="55">
          <cell r="B55" t="str">
            <v>MT05300100</v>
          </cell>
          <cell r="C55">
            <v>50</v>
          </cell>
          <cell r="D55" t="str">
            <v>Escavação manual em material de 1a categoria.</v>
          </cell>
          <cell r="E55" t="str">
            <v>m3</v>
          </cell>
          <cell r="F55">
            <v>12.4</v>
          </cell>
          <cell r="G55">
            <v>10700</v>
          </cell>
        </row>
        <row r="56">
          <cell r="B56" t="str">
            <v>MT10050050</v>
          </cell>
          <cell r="C56">
            <v>51</v>
          </cell>
          <cell r="D56" t="str">
            <v xml:space="preserve">Escavação mecânica, utilizando Retro-Escavadeira. </v>
          </cell>
          <cell r="E56" t="str">
            <v>m3</v>
          </cell>
          <cell r="F56">
            <v>2.77</v>
          </cell>
          <cell r="G56">
            <v>36800</v>
          </cell>
        </row>
        <row r="57">
          <cell r="B57" t="str">
            <v>MT10100050</v>
          </cell>
          <cell r="C57">
            <v>52</v>
          </cell>
          <cell r="D57" t="str">
            <v>Escavação mecânica, utilizando Escavadeira.</v>
          </cell>
          <cell r="E57" t="str">
            <v>m3</v>
          </cell>
          <cell r="F57">
            <v>0.96</v>
          </cell>
          <cell r="G57">
            <v>7300</v>
          </cell>
        </row>
        <row r="58">
          <cell r="B58" t="str">
            <v>MT15050250</v>
          </cell>
          <cell r="C58">
            <v>53</v>
          </cell>
          <cell r="D58" t="str">
            <v xml:space="preserve">Reaterro de vala com material de boa qualidade. </v>
          </cell>
          <cell r="E58" t="str">
            <v>m3</v>
          </cell>
          <cell r="F58">
            <v>9.3000000000000007</v>
          </cell>
          <cell r="G58">
            <v>13700</v>
          </cell>
        </row>
        <row r="59">
          <cell r="B59" t="str">
            <v>MT15050300</v>
          </cell>
          <cell r="C59">
            <v>54</v>
          </cell>
          <cell r="D59" t="str">
            <v>Reaterro de vala, com po-de-pedra.</v>
          </cell>
          <cell r="E59" t="str">
            <v>m3</v>
          </cell>
          <cell r="F59">
            <v>36.18</v>
          </cell>
          <cell r="G59">
            <v>19600</v>
          </cell>
        </row>
        <row r="60">
          <cell r="B60" t="str">
            <v>MT05250050</v>
          </cell>
          <cell r="C60">
            <v>55</v>
          </cell>
          <cell r="D60" t="str">
            <v>Desmonte manual de bloco de 3a categoria.</v>
          </cell>
          <cell r="E60" t="str">
            <v>m3</v>
          </cell>
          <cell r="F60">
            <v>32.14</v>
          </cell>
          <cell r="G60">
            <v>7050</v>
          </cell>
        </row>
        <row r="61">
          <cell r="B61" t="str">
            <v>MT05450050</v>
          </cell>
          <cell r="C61">
            <v>56</v>
          </cell>
          <cell r="D61" t="str">
            <v>Desmonte a fogo de bloco de material de 3a categoria.</v>
          </cell>
          <cell r="E61" t="str">
            <v>m3</v>
          </cell>
          <cell r="F61">
            <v>66.56</v>
          </cell>
          <cell r="G61">
            <v>8545</v>
          </cell>
        </row>
        <row r="62">
          <cell r="B62" t="str">
            <v>MT15150050</v>
          </cell>
          <cell r="C62">
            <v>57</v>
          </cell>
          <cell r="D62" t="str">
            <v>Preparo de solo ate 30cm de profundidade.</v>
          </cell>
          <cell r="E62" t="str">
            <v>m2</v>
          </cell>
          <cell r="F62">
            <v>5.46</v>
          </cell>
          <cell r="G62">
            <v>17842</v>
          </cell>
        </row>
        <row r="63">
          <cell r="B63" t="str">
            <v>MT20050050</v>
          </cell>
          <cell r="C63">
            <v>58</v>
          </cell>
          <cell r="D63" t="str">
            <v>Espalhamento de material de 1a categoria.</v>
          </cell>
          <cell r="E63" t="str">
            <v>m3</v>
          </cell>
          <cell r="F63">
            <v>0.24</v>
          </cell>
          <cell r="G63">
            <v>70776</v>
          </cell>
        </row>
        <row r="64">
          <cell r="B64" t="str">
            <v>TC05050350</v>
          </cell>
          <cell r="C64">
            <v>59</v>
          </cell>
          <cell r="D64" t="str">
            <v>Transporte de carga de qualquer natureza.</v>
          </cell>
          <cell r="E64" t="str">
            <v>t.Km</v>
          </cell>
          <cell r="F64">
            <v>0.39</v>
          </cell>
          <cell r="G64">
            <v>1880000</v>
          </cell>
        </row>
        <row r="65">
          <cell r="B65" t="str">
            <v>TC10050150</v>
          </cell>
          <cell r="C65">
            <v>60</v>
          </cell>
          <cell r="D65" t="str">
            <v>Carga manual e descarga mecânica.</v>
          </cell>
          <cell r="E65" t="str">
            <v>t</v>
          </cell>
          <cell r="F65">
            <v>7.38</v>
          </cell>
          <cell r="G65">
            <v>47000</v>
          </cell>
        </row>
        <row r="66">
          <cell r="B66" t="str">
            <v>EQ05050100A</v>
          </cell>
          <cell r="C66">
            <v>61</v>
          </cell>
          <cell r="D66" t="str">
            <v xml:space="preserve">Caminhão basculante. Custo horário produtivo.     </v>
          </cell>
          <cell r="E66" t="str">
            <v>h</v>
          </cell>
          <cell r="F66">
            <v>45.34</v>
          </cell>
          <cell r="G66">
            <v>2446</v>
          </cell>
        </row>
        <row r="67">
          <cell r="B67" t="str">
            <v>EQ05050103A</v>
          </cell>
          <cell r="C67">
            <v>62</v>
          </cell>
          <cell r="D67" t="str">
            <v>Caminhão basculante. Custo horário improdutivo.</v>
          </cell>
          <cell r="E67" t="str">
            <v>h</v>
          </cell>
          <cell r="F67">
            <v>25.39</v>
          </cell>
          <cell r="G67">
            <v>432</v>
          </cell>
        </row>
        <row r="68">
          <cell r="B68" t="str">
            <v>EQ05050300</v>
          </cell>
          <cell r="C68">
            <v>63</v>
          </cell>
          <cell r="D68" t="str">
            <v>Caminhão com Carroceria Fixa. Aluguel produtivo.</v>
          </cell>
          <cell r="E68" t="str">
            <v>h</v>
          </cell>
          <cell r="F68">
            <v>32.28</v>
          </cell>
          <cell r="G68">
            <v>1957</v>
          </cell>
        </row>
        <row r="69">
          <cell r="B69" t="str">
            <v>EQ05050306</v>
          </cell>
          <cell r="C69">
            <v>64</v>
          </cell>
          <cell r="D69" t="str">
            <v>Caminhão com Carroceria Fixa. Aluguel improdutivo.</v>
          </cell>
          <cell r="E69" t="str">
            <v>h</v>
          </cell>
          <cell r="F69">
            <v>8.5399999999999991</v>
          </cell>
          <cell r="G69">
            <v>346</v>
          </cell>
        </row>
        <row r="70">
          <cell r="B70" t="str">
            <v>EQ05050415</v>
          </cell>
          <cell r="C70">
            <v>65</v>
          </cell>
          <cell r="D70" t="str">
            <v xml:space="preserve">Caminhão Carroceria Fixa F-12000 Munck produtivo.               </v>
          </cell>
          <cell r="E70" t="str">
            <v>h</v>
          </cell>
          <cell r="F70">
            <v>53.72</v>
          </cell>
          <cell r="G70">
            <v>3453</v>
          </cell>
        </row>
        <row r="71">
          <cell r="B71" t="str">
            <v>EQ15050450</v>
          </cell>
          <cell r="C71">
            <v>66</v>
          </cell>
          <cell r="D71" t="str">
            <v xml:space="preserve">Pa-carregadeira(Carregador frontal). Custo produtivo.  </v>
          </cell>
          <cell r="E71" t="str">
            <v>h</v>
          </cell>
          <cell r="F71">
            <v>68.34</v>
          </cell>
          <cell r="G71">
            <v>1345</v>
          </cell>
        </row>
        <row r="72">
          <cell r="B72" t="str">
            <v>EQ15050453</v>
          </cell>
          <cell r="C72">
            <v>67</v>
          </cell>
          <cell r="D72" t="str">
            <v>Pa-carregadeira(Carregador Frontal).Custo improdutivo.</v>
          </cell>
          <cell r="E72" t="str">
            <v>h</v>
          </cell>
          <cell r="F72">
            <v>31.05</v>
          </cell>
          <cell r="G72">
            <v>237</v>
          </cell>
        </row>
        <row r="73">
          <cell r="B73" t="str">
            <v>EQ15050500</v>
          </cell>
          <cell r="C73">
            <v>68</v>
          </cell>
          <cell r="D73" t="str">
            <v xml:space="preserve">Retro-Escavadeira/carregadeira. Custo produtivo. </v>
          </cell>
          <cell r="E73" t="str">
            <v>h</v>
          </cell>
          <cell r="F73">
            <v>45.49</v>
          </cell>
          <cell r="G73">
            <v>1439</v>
          </cell>
        </row>
        <row r="74">
          <cell r="B74" t="str">
            <v>EQ30050200</v>
          </cell>
          <cell r="C74">
            <v>69</v>
          </cell>
          <cell r="D74" t="str">
            <v>Betoneira com capacidade de 580l, Aluguel produtivo.</v>
          </cell>
          <cell r="E74" t="str">
            <v>h</v>
          </cell>
          <cell r="F74">
            <v>4.71</v>
          </cell>
          <cell r="G74">
            <v>2041</v>
          </cell>
        </row>
        <row r="75">
          <cell r="B75" t="str">
            <v>EQ30050206</v>
          </cell>
          <cell r="C75">
            <v>70</v>
          </cell>
          <cell r="D75" t="str">
            <v>Betoneira com capacidade de 580l Aluguel improdutivo.</v>
          </cell>
          <cell r="E75" t="str">
            <v>h</v>
          </cell>
          <cell r="F75">
            <v>1.56</v>
          </cell>
          <cell r="G75">
            <v>216</v>
          </cell>
        </row>
        <row r="76">
          <cell r="B76" t="str">
            <v>EQ15050550</v>
          </cell>
          <cell r="C76">
            <v>71</v>
          </cell>
          <cell r="D76" t="str">
            <v xml:space="preserve">Rompedor Pneumático de 32,6Kg Aluguel produtivo. </v>
          </cell>
          <cell r="E76" t="str">
            <v>h</v>
          </cell>
          <cell r="F76">
            <v>1.05</v>
          </cell>
          <cell r="G76">
            <v>648</v>
          </cell>
        </row>
        <row r="77">
          <cell r="B77" t="str">
            <v>EQ15050556</v>
          </cell>
          <cell r="C77">
            <v>72</v>
          </cell>
          <cell r="D77" t="str">
            <v>Rompedor Pneumático de 32,6Kg Aluguel improdutivo.</v>
          </cell>
          <cell r="E77" t="str">
            <v>h</v>
          </cell>
          <cell r="F77">
            <v>0.7</v>
          </cell>
          <cell r="G77">
            <v>72</v>
          </cell>
        </row>
        <row r="78">
          <cell r="B78" t="str">
            <v xml:space="preserve"> EQ20050800</v>
          </cell>
          <cell r="C78">
            <v>73</v>
          </cell>
          <cell r="D78" t="str">
            <v xml:space="preserve">Vassoura Mecânica, rebocável, Aluguel produtivo.   </v>
          </cell>
          <cell r="E78" t="str">
            <v>h</v>
          </cell>
          <cell r="F78">
            <v>3.58</v>
          </cell>
          <cell r="G78">
            <v>1712</v>
          </cell>
        </row>
        <row r="79">
          <cell r="B79" t="str">
            <v>EQ20050806</v>
          </cell>
          <cell r="C79">
            <v>74</v>
          </cell>
          <cell r="D79" t="str">
            <v>Vassoura Mecânica, rebocável, Aluguel improdutivo.</v>
          </cell>
          <cell r="E79" t="str">
            <v>h</v>
          </cell>
          <cell r="F79">
            <v>1.43</v>
          </cell>
          <cell r="G79">
            <v>216</v>
          </cell>
        </row>
        <row r="80">
          <cell r="B80" t="str">
            <v>EQ35100200</v>
          </cell>
          <cell r="C80">
            <v>75</v>
          </cell>
          <cell r="D80" t="str">
            <v xml:space="preserve">Bomba Centrífuga Submersível. Aluguel produtivo.    </v>
          </cell>
          <cell r="E80" t="str">
            <v>h</v>
          </cell>
          <cell r="F80">
            <v>3.6</v>
          </cell>
          <cell r="G80">
            <v>8632</v>
          </cell>
        </row>
        <row r="81">
          <cell r="B81" t="str">
            <v>EQ35100203</v>
          </cell>
          <cell r="C81">
            <v>76</v>
          </cell>
          <cell r="D81" t="str">
            <v>Bomba Centrífuga Submersível. Aluguel improdutivo.</v>
          </cell>
          <cell r="E81" t="str">
            <v>h</v>
          </cell>
          <cell r="F81">
            <v>1.4</v>
          </cell>
          <cell r="G81">
            <v>863</v>
          </cell>
        </row>
        <row r="82">
          <cell r="B82" t="str">
            <v>EQ45050159</v>
          </cell>
          <cell r="C82">
            <v>77</v>
          </cell>
          <cell r="D82" t="str">
            <v>Compressor de ar. Aluguel improdutivo.</v>
          </cell>
          <cell r="E82" t="str">
            <v>h</v>
          </cell>
          <cell r="F82">
            <v>3.64</v>
          </cell>
          <cell r="G82">
            <v>72</v>
          </cell>
        </row>
        <row r="83">
          <cell r="B83" t="str">
            <v>EQ45150100</v>
          </cell>
          <cell r="C83">
            <v>78</v>
          </cell>
          <cell r="D83" t="str">
            <v>Retificador de solda elétrica de 430A.</v>
          </cell>
          <cell r="E83" t="str">
            <v>h</v>
          </cell>
          <cell r="F83">
            <v>7.16</v>
          </cell>
          <cell r="G83">
            <v>1007</v>
          </cell>
        </row>
        <row r="84">
          <cell r="B84" t="str">
            <v>EQ40050150A</v>
          </cell>
          <cell r="C84">
            <v>79</v>
          </cell>
          <cell r="D84" t="str">
            <v>Equipamento de jato d'água (Sewer-Jet ou similar).</v>
          </cell>
          <cell r="E84" t="str">
            <v>h</v>
          </cell>
          <cell r="F84">
            <v>79.2</v>
          </cell>
          <cell r="G84">
            <v>1079</v>
          </cell>
        </row>
        <row r="85">
          <cell r="B85" t="str">
            <v>EQ40050153A</v>
          </cell>
          <cell r="C85">
            <v>80</v>
          </cell>
          <cell r="D85" t="str">
            <v>Equipamento de alta pressão  (Vac-All ou similar).</v>
          </cell>
          <cell r="E85" t="str">
            <v>h</v>
          </cell>
          <cell r="F85">
            <v>104.07</v>
          </cell>
          <cell r="G85">
            <v>1942</v>
          </cell>
        </row>
        <row r="86">
          <cell r="B86" t="str">
            <v>SC05050050</v>
          </cell>
          <cell r="C86">
            <v>81</v>
          </cell>
          <cell r="D86" t="str">
            <v>Arrancamento de aparelhos de iluminação.</v>
          </cell>
          <cell r="E86" t="str">
            <v>un</v>
          </cell>
          <cell r="F86">
            <v>1.67</v>
          </cell>
          <cell r="G86">
            <v>65</v>
          </cell>
        </row>
        <row r="87">
          <cell r="B87" t="str">
            <v>SC05050200</v>
          </cell>
          <cell r="C87">
            <v>82</v>
          </cell>
          <cell r="D87" t="str">
            <v>Arrancamento de grades, gradis, alambrados, cercas.</v>
          </cell>
          <cell r="E87" t="str">
            <v>m2</v>
          </cell>
          <cell r="F87">
            <v>4.43</v>
          </cell>
          <cell r="G87">
            <v>144</v>
          </cell>
        </row>
        <row r="88">
          <cell r="B88" t="str">
            <v>SC05050250</v>
          </cell>
          <cell r="C88">
            <v>83</v>
          </cell>
          <cell r="D88" t="str">
            <v>Arrancamento de meios-fios, de granito ou concreto.</v>
          </cell>
          <cell r="E88" t="str">
            <v>m</v>
          </cell>
          <cell r="F88">
            <v>4.87</v>
          </cell>
          <cell r="G88">
            <v>3739</v>
          </cell>
        </row>
        <row r="89">
          <cell r="B89" t="str">
            <v>SC05050300</v>
          </cell>
          <cell r="C89">
            <v>84</v>
          </cell>
          <cell r="D89" t="str">
            <v>Arrancamento de paralelepípedos.</v>
          </cell>
          <cell r="E89" t="str">
            <v>m2</v>
          </cell>
          <cell r="F89">
            <v>2.21</v>
          </cell>
          <cell r="G89">
            <v>860</v>
          </cell>
        </row>
        <row r="90">
          <cell r="B90" t="str">
            <v>SC05050500</v>
          </cell>
          <cell r="C90">
            <v>85</v>
          </cell>
          <cell r="D90" t="str">
            <v>Arrancamento tubos concreto manilhas ø 0,40 a 0,60m.</v>
          </cell>
          <cell r="E90" t="str">
            <v>m</v>
          </cell>
          <cell r="F90">
            <v>3.99</v>
          </cell>
          <cell r="G90">
            <v>328</v>
          </cell>
        </row>
        <row r="91">
          <cell r="B91" t="str">
            <v>SC05050601</v>
          </cell>
          <cell r="C91">
            <v>86</v>
          </cell>
          <cell r="D91" t="str">
            <v>Demolição manual de alvenaria de pedra argamassada.</v>
          </cell>
          <cell r="E91" t="str">
            <v>m3</v>
          </cell>
          <cell r="F91">
            <v>30.27</v>
          </cell>
          <cell r="G91">
            <v>324</v>
          </cell>
        </row>
        <row r="92">
          <cell r="B92" t="str">
            <v>SC05050750</v>
          </cell>
          <cell r="C92">
            <v>87</v>
          </cell>
          <cell r="D92" t="str">
            <v>Demolição manual de alvenaria de tijolos maciços.</v>
          </cell>
          <cell r="E92" t="str">
            <v>m3</v>
          </cell>
          <cell r="F92">
            <v>52.99</v>
          </cell>
          <cell r="G92">
            <v>130</v>
          </cell>
        </row>
        <row r="93">
          <cell r="B93" t="str">
            <v>SC05050850</v>
          </cell>
          <cell r="C93">
            <v>88</v>
          </cell>
          <cell r="D93" t="str">
            <v>Demolição manual de concreto simples.</v>
          </cell>
          <cell r="E93" t="str">
            <v>m3</v>
          </cell>
          <cell r="F93">
            <v>60.55</v>
          </cell>
          <cell r="G93">
            <v>1904</v>
          </cell>
        </row>
        <row r="94">
          <cell r="B94" t="str">
            <v>SC05050950</v>
          </cell>
          <cell r="C94">
            <v>89</v>
          </cell>
          <cell r="D94" t="str">
            <v>Demolição manual de concreto armado.</v>
          </cell>
          <cell r="E94" t="str">
            <v>m3</v>
          </cell>
          <cell r="F94">
            <v>85.78</v>
          </cell>
          <cell r="G94">
            <v>140</v>
          </cell>
        </row>
        <row r="95">
          <cell r="B95" t="str">
            <v>SC05051400</v>
          </cell>
          <cell r="C95">
            <v>90</v>
          </cell>
          <cell r="D95" t="str">
            <v>Demolição de revestimento em argamassa.</v>
          </cell>
          <cell r="E95" t="str">
            <v>m2</v>
          </cell>
          <cell r="F95">
            <v>2.21</v>
          </cell>
          <cell r="G95">
            <v>144</v>
          </cell>
        </row>
        <row r="96">
          <cell r="B96" t="str">
            <v>SC05051450</v>
          </cell>
          <cell r="C96">
            <v>91</v>
          </cell>
          <cell r="D96" t="str">
            <v>Demolição de revestimento em azulejos, cerâmicas.</v>
          </cell>
          <cell r="E96" t="str">
            <v>m2</v>
          </cell>
          <cell r="F96">
            <v>5.31</v>
          </cell>
          <cell r="G96">
            <v>130</v>
          </cell>
        </row>
        <row r="97">
          <cell r="B97" t="str">
            <v>SC05052150</v>
          </cell>
          <cell r="C97">
            <v>92</v>
          </cell>
          <cell r="D97" t="str">
            <v>Remoção de cobertura de telha francesa.</v>
          </cell>
          <cell r="E97" t="str">
            <v>m2</v>
          </cell>
          <cell r="F97">
            <v>8.26</v>
          </cell>
          <cell r="G97">
            <v>260</v>
          </cell>
        </row>
        <row r="98">
          <cell r="B98" t="str">
            <v>SC05052450</v>
          </cell>
          <cell r="C98">
            <v>93</v>
          </cell>
          <cell r="D98" t="str">
            <v>Remoção de cobertura de telha de fibro-cimento.</v>
          </cell>
          <cell r="E98" t="str">
            <v>m2</v>
          </cell>
          <cell r="F98">
            <v>3.87</v>
          </cell>
          <cell r="G98">
            <v>460</v>
          </cell>
        </row>
        <row r="99">
          <cell r="B99" t="str">
            <v>SC05052900</v>
          </cell>
          <cell r="C99">
            <v>94</v>
          </cell>
          <cell r="D99" t="str">
            <v xml:space="preserve">Remoção manual de passeio de pedra portuguesa. </v>
          </cell>
          <cell r="E99" t="str">
            <v>m2</v>
          </cell>
          <cell r="F99">
            <v>2.44</v>
          </cell>
          <cell r="G99">
            <v>2900</v>
          </cell>
        </row>
        <row r="100">
          <cell r="B100" t="str">
            <v>SC05053250</v>
          </cell>
          <cell r="C100">
            <v>95</v>
          </cell>
          <cell r="D100" t="str">
            <v>Remoção de tubulação ferro fundido ø50mm a 300mm.</v>
          </cell>
          <cell r="E100" t="str">
            <v>m</v>
          </cell>
          <cell r="F100">
            <v>11.88</v>
          </cell>
          <cell r="G100">
            <v>290</v>
          </cell>
        </row>
        <row r="101">
          <cell r="B101" t="str">
            <v>SC05100150</v>
          </cell>
          <cell r="C101">
            <v>96</v>
          </cell>
          <cell r="D101" t="str">
            <v>Demolição, com equipamento, concreto simples.</v>
          </cell>
          <cell r="E101" t="str">
            <v>m3</v>
          </cell>
          <cell r="F101">
            <v>43.52</v>
          </cell>
          <cell r="G101">
            <v>2160</v>
          </cell>
        </row>
        <row r="102">
          <cell r="B102" t="str">
            <v>SC05100300</v>
          </cell>
          <cell r="C102">
            <v>97</v>
          </cell>
          <cell r="D102" t="str">
            <v>Demolição, com equipamento concreto armado.</v>
          </cell>
          <cell r="E102" t="str">
            <v>m3</v>
          </cell>
          <cell r="F102">
            <v>73.98</v>
          </cell>
          <cell r="G102">
            <v>3400</v>
          </cell>
        </row>
        <row r="103">
          <cell r="B103" t="str">
            <v>SC05100500</v>
          </cell>
          <cell r="C103">
            <v>98</v>
          </cell>
          <cell r="D103" t="str">
            <v>Demolição com equip. concreto asfáltico 10cm.</v>
          </cell>
          <cell r="E103" t="str">
            <v>m2</v>
          </cell>
          <cell r="F103">
            <v>8.98</v>
          </cell>
          <cell r="G103">
            <v>20100</v>
          </cell>
        </row>
        <row r="104">
          <cell r="B104" t="str">
            <v>SC10050250</v>
          </cell>
          <cell r="C104">
            <v>99</v>
          </cell>
          <cell r="D104" t="str">
            <v xml:space="preserve">Bombeiro hidráulico (inclusive encargos sociais).   </v>
          </cell>
          <cell r="E104" t="str">
            <v>h</v>
          </cell>
          <cell r="F104">
            <v>6.48</v>
          </cell>
          <cell r="G104">
            <v>2960</v>
          </cell>
        </row>
        <row r="105">
          <cell r="B105" t="str">
            <v>SC10050300</v>
          </cell>
          <cell r="C105">
            <v>100</v>
          </cell>
          <cell r="D105" t="str">
            <v xml:space="preserve">Calceteiro (inclusive encargos sociais).   </v>
          </cell>
          <cell r="E105" t="str">
            <v>h</v>
          </cell>
          <cell r="F105">
            <v>5.99</v>
          </cell>
          <cell r="G105">
            <v>1480</v>
          </cell>
        </row>
        <row r="106">
          <cell r="B106" t="str">
            <v>SC10050350</v>
          </cell>
          <cell r="C106">
            <v>101</v>
          </cell>
          <cell r="D106" t="str">
            <v>Carpinteiro de forma (inclusive encargos sociais).</v>
          </cell>
          <cell r="E106" t="str">
            <v>h</v>
          </cell>
          <cell r="F106">
            <v>5.99</v>
          </cell>
          <cell r="G106">
            <v>1480</v>
          </cell>
        </row>
        <row r="107">
          <cell r="B107" t="str">
            <v>SC10050450</v>
          </cell>
          <cell r="C107">
            <v>102</v>
          </cell>
          <cell r="D107" t="str">
            <v xml:space="preserve">Eletricista (inclusive encargos sociais). </v>
          </cell>
          <cell r="E107" t="str">
            <v>h</v>
          </cell>
          <cell r="F107">
            <v>6.48</v>
          </cell>
          <cell r="G107">
            <v>2960</v>
          </cell>
        </row>
        <row r="108">
          <cell r="B108" t="str">
            <v>SC10050900</v>
          </cell>
          <cell r="C108">
            <v>103</v>
          </cell>
          <cell r="D108" t="str">
            <v xml:space="preserve">Marteleteiro (inclusive encargos sociais). </v>
          </cell>
          <cell r="E108" t="str">
            <v>h</v>
          </cell>
          <cell r="F108">
            <v>5.99</v>
          </cell>
          <cell r="G108">
            <v>2960</v>
          </cell>
        </row>
        <row r="109">
          <cell r="B109" t="str">
            <v>SC10051100</v>
          </cell>
          <cell r="C109">
            <v>104</v>
          </cell>
          <cell r="D109" t="str">
            <v>Operador de máquinas.(inclusive encargos sociais).</v>
          </cell>
          <cell r="E109" t="str">
            <v>h</v>
          </cell>
          <cell r="F109">
            <v>6.48</v>
          </cell>
          <cell r="G109">
            <v>1480</v>
          </cell>
        </row>
        <row r="110">
          <cell r="B110" t="str">
            <v>SC10051200</v>
          </cell>
          <cell r="C110">
            <v>105</v>
          </cell>
          <cell r="D110" t="str">
            <v xml:space="preserve">Pedreiro (inclusive encargos sociais).   </v>
          </cell>
          <cell r="E110" t="str">
            <v>h</v>
          </cell>
          <cell r="F110">
            <v>5.99</v>
          </cell>
          <cell r="G110">
            <v>2960</v>
          </cell>
        </row>
        <row r="111">
          <cell r="B111" t="str">
            <v>SC10051450</v>
          </cell>
          <cell r="C111">
            <v>106</v>
          </cell>
          <cell r="D111" t="str">
            <v>Servente (inclusive encargos sociais).</v>
          </cell>
          <cell r="E111" t="str">
            <v>h</v>
          </cell>
          <cell r="F111">
            <v>4.3</v>
          </cell>
          <cell r="G111">
            <v>5920</v>
          </cell>
        </row>
        <row r="112">
          <cell r="B112" t="str">
            <v>SC10051500</v>
          </cell>
          <cell r="C112">
            <v>107</v>
          </cell>
          <cell r="D112" t="str">
            <v>Soldador em construção civil (inclusive encargos).</v>
          </cell>
          <cell r="E112" t="str">
            <v>h</v>
          </cell>
          <cell r="F112">
            <v>6.23</v>
          </cell>
          <cell r="G112">
            <v>1480</v>
          </cell>
        </row>
        <row r="113">
          <cell r="B113" t="str">
            <v>SC10100050</v>
          </cell>
          <cell r="C113">
            <v>108</v>
          </cell>
          <cell r="D113" t="str">
            <v xml:space="preserve">Operador de tráfego(inclusive encargos sociais). </v>
          </cell>
          <cell r="E113" t="str">
            <v>h</v>
          </cell>
          <cell r="F113">
            <v>7.08</v>
          </cell>
          <cell r="G113">
            <v>2960</v>
          </cell>
        </row>
        <row r="114">
          <cell r="B114" t="str">
            <v>SC05100050</v>
          </cell>
          <cell r="C114">
            <v>109</v>
          </cell>
          <cell r="D114" t="str">
            <v>Arrancamento de tampão de ferro fundido.</v>
          </cell>
          <cell r="E114" t="str">
            <v>un</v>
          </cell>
          <cell r="F114">
            <v>15.18</v>
          </cell>
          <cell r="G114">
            <v>22</v>
          </cell>
        </row>
        <row r="115">
          <cell r="B115" t="str">
            <v>SC15050100</v>
          </cell>
          <cell r="C115">
            <v>110</v>
          </cell>
          <cell r="D115" t="str">
            <v>Aditivo de reciclagem para mistura asfáltica a quente.</v>
          </cell>
          <cell r="E115" t="str">
            <v>t</v>
          </cell>
          <cell r="F115">
            <v>2857.32</v>
          </cell>
          <cell r="G115">
            <v>15</v>
          </cell>
        </row>
        <row r="116">
          <cell r="B116" t="str">
            <v>SC15050150</v>
          </cell>
          <cell r="C116">
            <v>111</v>
          </cell>
          <cell r="D116" t="str">
            <v>Areia grossa lavada. Fornecimento.</v>
          </cell>
          <cell r="E116" t="str">
            <v>m3</v>
          </cell>
          <cell r="F116">
            <v>21</v>
          </cell>
          <cell r="G116">
            <v>2000</v>
          </cell>
        </row>
        <row r="117">
          <cell r="B117" t="str">
            <v>SC15050200</v>
          </cell>
          <cell r="C117">
            <v>112</v>
          </cell>
          <cell r="D117" t="str">
            <v>Asfalto diluído tipo cura rápida CR-250</v>
          </cell>
          <cell r="E117" t="str">
            <v>t</v>
          </cell>
          <cell r="F117">
            <v>1468.02</v>
          </cell>
          <cell r="G117">
            <v>7</v>
          </cell>
        </row>
        <row r="118">
          <cell r="B118" t="str">
            <v>SC15050550</v>
          </cell>
          <cell r="C118">
            <v>113</v>
          </cell>
          <cell r="D118" t="str">
            <v xml:space="preserve">Saibro, inclusive transporte ate 20Km.Fornecimento. </v>
          </cell>
          <cell r="E118" t="str">
            <v>m3</v>
          </cell>
          <cell r="F118">
            <v>20.63</v>
          </cell>
          <cell r="G118">
            <v>184</v>
          </cell>
        </row>
        <row r="119">
          <cell r="B119" t="str">
            <v>SC15100050</v>
          </cell>
          <cell r="C119">
            <v>114</v>
          </cell>
          <cell r="D119" t="str">
            <v>Chapa de aço de 3/4"para passagem de veículos.</v>
          </cell>
          <cell r="E119" t="str">
            <v>m2</v>
          </cell>
          <cell r="F119">
            <v>17.100000000000001</v>
          </cell>
          <cell r="G119">
            <v>360</v>
          </cell>
        </row>
        <row r="120">
          <cell r="B120" t="str">
            <v>SC35050050A</v>
          </cell>
          <cell r="C120">
            <v>115</v>
          </cell>
          <cell r="D120" t="str">
            <v>Levantamento ou rebaixamento de tampão na rua.</v>
          </cell>
          <cell r="E120" t="str">
            <v>un</v>
          </cell>
          <cell r="F120">
            <v>86.15</v>
          </cell>
          <cell r="G120">
            <v>169</v>
          </cell>
        </row>
        <row r="121">
          <cell r="B121" t="str">
            <v>SC45050150</v>
          </cell>
          <cell r="C121">
            <v>116</v>
          </cell>
          <cell r="D121" t="str">
            <v>Toten informativo nas dimensões de (0,50x1,50)m.</v>
          </cell>
          <cell r="E121" t="str">
            <v>un</v>
          </cell>
          <cell r="F121">
            <v>2490</v>
          </cell>
          <cell r="G121">
            <v>29</v>
          </cell>
        </row>
        <row r="122">
          <cell r="B122" t="str">
            <v>SC45100200</v>
          </cell>
          <cell r="C122">
            <v>117</v>
          </cell>
          <cell r="D122" t="str">
            <v>Placa de inauguração em bronze.</v>
          </cell>
          <cell r="E122" t="str">
            <v>un</v>
          </cell>
          <cell r="F122">
            <v>1003.36</v>
          </cell>
          <cell r="G122">
            <v>1</v>
          </cell>
        </row>
        <row r="123">
          <cell r="B123" t="str">
            <v>FD05400100</v>
          </cell>
          <cell r="C123">
            <v>118</v>
          </cell>
          <cell r="D123" t="str">
            <v>Arrasamento de estaca concreto armado, ø40 a 50cm.</v>
          </cell>
          <cell r="E123" t="str">
            <v>un</v>
          </cell>
          <cell r="F123">
            <v>103.03</v>
          </cell>
          <cell r="G123">
            <v>23</v>
          </cell>
        </row>
        <row r="124">
          <cell r="B124" t="str">
            <v>FD05500050</v>
          </cell>
          <cell r="C124">
            <v>119</v>
          </cell>
          <cell r="D124" t="str">
            <v>Estaca raiz com diâmetro de 12", perfurada em solo.</v>
          </cell>
          <cell r="E124" t="str">
            <v>m</v>
          </cell>
          <cell r="F124">
            <v>248.49</v>
          </cell>
          <cell r="G124">
            <v>260</v>
          </cell>
        </row>
        <row r="125">
          <cell r="B125" t="str">
            <v>FD05650150</v>
          </cell>
          <cell r="C125">
            <v>120</v>
          </cell>
          <cell r="D125" t="str">
            <v>Estaca raiz com diâmetro de 10", perfurada em solo.</v>
          </cell>
          <cell r="E125" t="str">
            <v>m</v>
          </cell>
          <cell r="F125">
            <v>130</v>
          </cell>
          <cell r="G125">
            <v>86</v>
          </cell>
        </row>
        <row r="126">
          <cell r="B126" t="str">
            <v>FD10050100</v>
          </cell>
          <cell r="C126">
            <v>121</v>
          </cell>
          <cell r="D126" t="str">
            <v>Ensecadeira de estacas-prancha de aço, tipo Armco.</v>
          </cell>
          <cell r="E126" t="str">
            <v>m2</v>
          </cell>
          <cell r="F126">
            <v>127.53</v>
          </cell>
          <cell r="G126">
            <v>4200</v>
          </cell>
        </row>
        <row r="127">
          <cell r="B127" t="str">
            <v>FD10100050</v>
          </cell>
          <cell r="C127">
            <v>122</v>
          </cell>
          <cell r="D127" t="str">
            <v>Ensecadeira de estacas-prancha em Maçaranduba.</v>
          </cell>
          <cell r="E127" t="str">
            <v>m2</v>
          </cell>
          <cell r="F127">
            <v>70.5</v>
          </cell>
          <cell r="G127">
            <v>2395</v>
          </cell>
        </row>
        <row r="128">
          <cell r="B128" t="str">
            <v>ET15100100</v>
          </cell>
          <cell r="C128">
            <v>123</v>
          </cell>
          <cell r="D128" t="str">
            <v>Formas de madeira peças de concreto armado.</v>
          </cell>
          <cell r="E128" t="str">
            <v>m2</v>
          </cell>
          <cell r="F128">
            <v>25.9</v>
          </cell>
          <cell r="G128">
            <v>2986</v>
          </cell>
        </row>
        <row r="129">
          <cell r="B129" t="str">
            <v>ET15100200</v>
          </cell>
          <cell r="C129">
            <v>124</v>
          </cell>
          <cell r="D129" t="str">
            <v>Formas de madeira.</v>
          </cell>
          <cell r="E129" t="str">
            <v>m2</v>
          </cell>
          <cell r="F129">
            <v>34.86</v>
          </cell>
          <cell r="G129">
            <v>4352</v>
          </cell>
        </row>
        <row r="130">
          <cell r="B130" t="str">
            <v>ET15100250</v>
          </cell>
          <cell r="C130">
            <v>125</v>
          </cell>
          <cell r="D130" t="str">
            <v>Formas de madeira.</v>
          </cell>
          <cell r="E130" t="str">
            <v>m2</v>
          </cell>
          <cell r="F130">
            <v>29.62</v>
          </cell>
          <cell r="G130">
            <v>4406</v>
          </cell>
        </row>
        <row r="131">
          <cell r="B131" t="str">
            <v>ET20300050</v>
          </cell>
          <cell r="C131">
            <v>126</v>
          </cell>
          <cell r="D131" t="str">
            <v>Escoramento de formas.</v>
          </cell>
          <cell r="E131" t="str">
            <v>m2</v>
          </cell>
          <cell r="F131">
            <v>11.18</v>
          </cell>
          <cell r="G131">
            <v>3090</v>
          </cell>
        </row>
        <row r="132">
          <cell r="B132" t="str">
            <v>ET10050100</v>
          </cell>
          <cell r="C132">
            <v>127</v>
          </cell>
          <cell r="D132" t="str">
            <v>Aço CA-50 diâmetro de 6,3mm.</v>
          </cell>
          <cell r="E132" t="str">
            <v>kg</v>
          </cell>
          <cell r="F132">
            <v>2.64</v>
          </cell>
          <cell r="G132">
            <v>4750</v>
          </cell>
        </row>
        <row r="133">
          <cell r="B133" t="str">
            <v>ET10050103</v>
          </cell>
          <cell r="C133">
            <v>128</v>
          </cell>
          <cell r="D133" t="str">
            <v>Aço CA-50 diâmetro de 8mm.</v>
          </cell>
          <cell r="E133" t="str">
            <v>kg</v>
          </cell>
          <cell r="F133">
            <v>2.46</v>
          </cell>
          <cell r="G133">
            <v>1250</v>
          </cell>
        </row>
        <row r="134">
          <cell r="B134" t="str">
            <v>ET10050106</v>
          </cell>
          <cell r="C134">
            <v>129</v>
          </cell>
          <cell r="D134" t="str">
            <v>Aço CA-50 diâmetro de 10mm.</v>
          </cell>
          <cell r="E134" t="str">
            <v>kg</v>
          </cell>
          <cell r="F134">
            <v>2.2000000000000002</v>
          </cell>
          <cell r="G134">
            <v>7950</v>
          </cell>
        </row>
        <row r="135">
          <cell r="B135" t="str">
            <v>ET10050109</v>
          </cell>
          <cell r="C135">
            <v>130</v>
          </cell>
          <cell r="D135" t="str">
            <v>Aço CA-50 diâmetro de 12,5mm.</v>
          </cell>
          <cell r="E135" t="str">
            <v>kg</v>
          </cell>
          <cell r="F135">
            <v>2.1800000000000002</v>
          </cell>
          <cell r="G135">
            <v>5400</v>
          </cell>
        </row>
        <row r="136">
          <cell r="B136" t="str">
            <v>ET10050112</v>
          </cell>
          <cell r="C136">
            <v>131</v>
          </cell>
          <cell r="D136" t="str">
            <v>Aço CA-50 diâmetro de 16mm.</v>
          </cell>
          <cell r="E136" t="str">
            <v>kg</v>
          </cell>
          <cell r="F136">
            <v>2.1800000000000002</v>
          </cell>
          <cell r="G136">
            <v>2700</v>
          </cell>
        </row>
        <row r="137">
          <cell r="B137" t="str">
            <v>ET10050118</v>
          </cell>
          <cell r="C137">
            <v>132</v>
          </cell>
          <cell r="D137" t="str">
            <v>Aço CA-50 diâmetro de 25mm.</v>
          </cell>
          <cell r="E137" t="str">
            <v>kg</v>
          </cell>
          <cell r="F137">
            <v>2.19</v>
          </cell>
          <cell r="G137">
            <v>1400</v>
          </cell>
        </row>
        <row r="138">
          <cell r="B138" t="str">
            <v>ET10100056</v>
          </cell>
          <cell r="C138">
            <v>133</v>
          </cell>
          <cell r="D138" t="str">
            <v>Corte, dobragem, montagem aço CA-50 ø 6,3mm.</v>
          </cell>
          <cell r="E138" t="str">
            <v>kg</v>
          </cell>
          <cell r="F138">
            <v>1.28</v>
          </cell>
          <cell r="G138">
            <v>4750</v>
          </cell>
        </row>
        <row r="139">
          <cell r="B139" t="str">
            <v>ET10100062</v>
          </cell>
          <cell r="C139">
            <v>134</v>
          </cell>
          <cell r="D139" t="str">
            <v>Corte, dobragem, montagem aço CA-50 ø 12,5mm.</v>
          </cell>
          <cell r="E139" t="str">
            <v>kg</v>
          </cell>
          <cell r="F139">
            <v>0.96</v>
          </cell>
          <cell r="G139">
            <v>9450</v>
          </cell>
        </row>
        <row r="140">
          <cell r="B140" t="str">
            <v>ET10100065</v>
          </cell>
          <cell r="C140">
            <v>135</v>
          </cell>
          <cell r="D140" t="str">
            <v>Corte, dobragem, montagem aço CA-50 ø 6,3 a 12,5mm.</v>
          </cell>
          <cell r="E140" t="str">
            <v>kg</v>
          </cell>
          <cell r="F140">
            <v>1.1100000000000001</v>
          </cell>
          <cell r="G140">
            <v>13950</v>
          </cell>
        </row>
        <row r="141">
          <cell r="B141" t="str">
            <v>ET05250653</v>
          </cell>
          <cell r="C141">
            <v>136</v>
          </cell>
          <cell r="D141" t="str">
            <v>Lançamento de concreto.</v>
          </cell>
          <cell r="E141" t="str">
            <v>m3</v>
          </cell>
          <cell r="F141">
            <v>22.57</v>
          </cell>
          <cell r="G141">
            <v>187</v>
          </cell>
        </row>
        <row r="142">
          <cell r="B142" t="str">
            <v>ET45100071</v>
          </cell>
          <cell r="C142">
            <v>137</v>
          </cell>
          <cell r="D142" t="str">
            <v>Concreto bombeado usinado fck=30MPa.</v>
          </cell>
          <cell r="E142" t="str">
            <v>m3</v>
          </cell>
          <cell r="F142">
            <v>297.16000000000003</v>
          </cell>
          <cell r="G142">
            <v>195</v>
          </cell>
        </row>
        <row r="143">
          <cell r="B143" t="str">
            <v>ET60050059</v>
          </cell>
          <cell r="C143">
            <v>138</v>
          </cell>
          <cell r="D143" t="str">
            <v>Concreto usinado de 18MPa.</v>
          </cell>
          <cell r="E143" t="str">
            <v>m3</v>
          </cell>
          <cell r="F143">
            <v>185.77</v>
          </cell>
          <cell r="G143">
            <v>187</v>
          </cell>
        </row>
        <row r="144">
          <cell r="B144" t="str">
            <v>ET25050300</v>
          </cell>
          <cell r="C144">
            <v>139</v>
          </cell>
          <cell r="D144" t="str">
            <v>Fornecimento e montagem de estruturas metálicas.</v>
          </cell>
          <cell r="E144" t="str">
            <v>t</v>
          </cell>
          <cell r="F144">
            <v>7186.39</v>
          </cell>
          <cell r="G144">
            <v>36</v>
          </cell>
        </row>
        <row r="145">
          <cell r="B145" t="str">
            <v>ET25050450</v>
          </cell>
          <cell r="C145">
            <v>140</v>
          </cell>
          <cell r="D145" t="str">
            <v>Peças em chapa de aço 3/8", galvanizadas.</v>
          </cell>
          <cell r="E145" t="str">
            <v>Kg</v>
          </cell>
          <cell r="F145">
            <v>3.99</v>
          </cell>
          <cell r="G145">
            <v>2166</v>
          </cell>
        </row>
        <row r="146">
          <cell r="B146" t="str">
            <v>ET25050453</v>
          </cell>
          <cell r="C146">
            <v>141</v>
          </cell>
          <cell r="D146" t="str">
            <v>Peças em chapa de aço 3/8", galvanizadas.</v>
          </cell>
          <cell r="E146" t="str">
            <v>Kg</v>
          </cell>
          <cell r="F146">
            <v>4.26</v>
          </cell>
          <cell r="G146">
            <v>2078</v>
          </cell>
        </row>
        <row r="147">
          <cell r="B147" t="str">
            <v>ET25050456</v>
          </cell>
          <cell r="C147">
            <v>142</v>
          </cell>
          <cell r="D147" t="str">
            <v>Peças em chapa de aço 3/8", galvanizadas.</v>
          </cell>
          <cell r="E147" t="str">
            <v>Kg</v>
          </cell>
          <cell r="F147">
            <v>4.16</v>
          </cell>
          <cell r="G147">
            <v>1820</v>
          </cell>
        </row>
        <row r="148">
          <cell r="B148" t="str">
            <v>ET50050250</v>
          </cell>
          <cell r="C148">
            <v>143</v>
          </cell>
          <cell r="D148" t="str">
            <v>Muro de contenção em solo reforçado.</v>
          </cell>
          <cell r="E148" t="str">
            <v>m2</v>
          </cell>
          <cell r="F148">
            <v>145.63</v>
          </cell>
          <cell r="G148">
            <v>144</v>
          </cell>
        </row>
        <row r="149">
          <cell r="B149" t="str">
            <v>ET55100100</v>
          </cell>
          <cell r="C149">
            <v>144</v>
          </cell>
          <cell r="D149" t="str">
            <v>Canal pré-fabricado, em concreto armado seção U.</v>
          </cell>
          <cell r="E149" t="str">
            <v>m2</v>
          </cell>
          <cell r="F149">
            <v>384.26</v>
          </cell>
          <cell r="G149">
            <v>86</v>
          </cell>
        </row>
        <row r="150">
          <cell r="B150" t="str">
            <v>ET55100150</v>
          </cell>
          <cell r="C150">
            <v>145</v>
          </cell>
          <cell r="D150" t="str">
            <v>Cobertura de canal pré-fabricado em concreto armado.</v>
          </cell>
          <cell r="E150" t="str">
            <v>m2</v>
          </cell>
          <cell r="F150">
            <v>435.06</v>
          </cell>
          <cell r="G150">
            <v>58</v>
          </cell>
        </row>
        <row r="151">
          <cell r="B151" t="str">
            <v>ES05250359</v>
          </cell>
          <cell r="C151">
            <v>146</v>
          </cell>
          <cell r="D151" t="str">
            <v>Gradil em tubo de ferro galvanizado de 1 1/4".</v>
          </cell>
          <cell r="E151" t="str">
            <v>m</v>
          </cell>
          <cell r="F151">
            <v>338.32</v>
          </cell>
          <cell r="G151">
            <v>144</v>
          </cell>
        </row>
        <row r="152">
          <cell r="B152" t="str">
            <v>ES10250150</v>
          </cell>
          <cell r="C152">
            <v>147</v>
          </cell>
          <cell r="D152" t="str">
            <v xml:space="preserve">Peça em Angelim ou similar, de 2"x1".Fornecimento. </v>
          </cell>
          <cell r="E152" t="str">
            <v>m</v>
          </cell>
          <cell r="F152">
            <v>2.14</v>
          </cell>
          <cell r="G152">
            <v>150</v>
          </cell>
        </row>
        <row r="153">
          <cell r="B153" t="str">
            <v>ES10250200</v>
          </cell>
          <cell r="C153">
            <v>148</v>
          </cell>
          <cell r="D153" t="str">
            <v xml:space="preserve">Peça em Ipê ou similar, de 2"x8".  Fornecimento.    </v>
          </cell>
          <cell r="E153" t="str">
            <v>m</v>
          </cell>
          <cell r="F153">
            <v>30.26</v>
          </cell>
          <cell r="G153">
            <v>200</v>
          </cell>
        </row>
        <row r="154">
          <cell r="B154" t="str">
            <v>ES10250262</v>
          </cell>
          <cell r="C154">
            <v>149</v>
          </cell>
          <cell r="D154" t="str">
            <v>Peça em Maçaranduba ou similar, serrada, de 3"x6".</v>
          </cell>
          <cell r="E154" t="str">
            <v>m</v>
          </cell>
          <cell r="F154">
            <v>8.66</v>
          </cell>
          <cell r="G154">
            <v>100</v>
          </cell>
        </row>
        <row r="155">
          <cell r="B155" t="str">
            <v>ES99990050</v>
          </cell>
          <cell r="C155">
            <v>150</v>
          </cell>
          <cell r="D155" t="str">
            <v>Arruela de 5/16", inclusive transporte até a obra.</v>
          </cell>
          <cell r="E155" t="str">
            <v>un</v>
          </cell>
          <cell r="F155">
            <v>0.02</v>
          </cell>
          <cell r="G155">
            <v>863</v>
          </cell>
        </row>
        <row r="156">
          <cell r="B156" t="str">
            <v>ES99990700</v>
          </cell>
          <cell r="C156">
            <v>151</v>
          </cell>
          <cell r="D156" t="str">
            <v>Parafuso de (8x250)mm.</v>
          </cell>
          <cell r="E156" t="str">
            <v>un</v>
          </cell>
          <cell r="F156">
            <v>0.78</v>
          </cell>
          <cell r="G156">
            <v>863</v>
          </cell>
        </row>
        <row r="157">
          <cell r="B157" t="str">
            <v>ES99990800</v>
          </cell>
          <cell r="C157">
            <v>152</v>
          </cell>
          <cell r="D157" t="str">
            <v>Porca de 5/16", inclusive transporte até a obra.</v>
          </cell>
          <cell r="E157" t="str">
            <v>un</v>
          </cell>
          <cell r="F157">
            <v>0.04</v>
          </cell>
          <cell r="G157">
            <v>863</v>
          </cell>
        </row>
        <row r="158">
          <cell r="B158" t="str">
            <v>ES99990900</v>
          </cell>
          <cell r="C158">
            <v>153</v>
          </cell>
          <cell r="D158" t="str">
            <v>Prego com cabeça chata 23x54, em caixa de 100Kg.</v>
          </cell>
          <cell r="E158" t="str">
            <v>Kg</v>
          </cell>
          <cell r="F158">
            <v>3.01</v>
          </cell>
          <cell r="G158">
            <v>332</v>
          </cell>
        </row>
        <row r="159">
          <cell r="B159" t="str">
            <v>IT25100112</v>
          </cell>
          <cell r="C159">
            <v>154</v>
          </cell>
          <cell r="D159" t="str">
            <v>Kanalex diâmetro de 50mm (2" ).</v>
          </cell>
          <cell r="E159" t="str">
            <v>m</v>
          </cell>
          <cell r="F159">
            <v>4.55</v>
          </cell>
          <cell r="G159">
            <v>356</v>
          </cell>
        </row>
        <row r="160">
          <cell r="B160" t="str">
            <v>IT25100115</v>
          </cell>
          <cell r="C160">
            <v>155</v>
          </cell>
          <cell r="D160" t="str">
            <v>Kanalex diâmetro de 75mm (3" ).</v>
          </cell>
          <cell r="E160" t="str">
            <v>m</v>
          </cell>
          <cell r="F160">
            <v>5.98</v>
          </cell>
          <cell r="G160">
            <v>1766</v>
          </cell>
        </row>
        <row r="161">
          <cell r="B161" t="str">
            <v>IT25100118</v>
          </cell>
          <cell r="C161">
            <v>156</v>
          </cell>
          <cell r="D161" t="str">
            <v>Kanalex diâmetro de 100mm (4" ).</v>
          </cell>
          <cell r="E161" t="str">
            <v>m</v>
          </cell>
          <cell r="F161">
            <v>7.02</v>
          </cell>
          <cell r="G161">
            <v>2554</v>
          </cell>
        </row>
        <row r="162">
          <cell r="B162" t="str">
            <v>IT25100159</v>
          </cell>
          <cell r="C162">
            <v>157</v>
          </cell>
          <cell r="D162" t="str">
            <v>Linha dupla de Kanalex diâmetro de 75mm (3" ).</v>
          </cell>
          <cell r="E162" t="str">
            <v>m</v>
          </cell>
          <cell r="F162">
            <v>10.52</v>
          </cell>
          <cell r="G162">
            <v>3705</v>
          </cell>
        </row>
        <row r="163">
          <cell r="B163" t="str">
            <v>IT25100162</v>
          </cell>
          <cell r="C163">
            <v>158</v>
          </cell>
          <cell r="D163" t="str">
            <v>Linha dupla de Kanalex diâmetro de 100mm (4" ).</v>
          </cell>
          <cell r="E163" t="str">
            <v>m</v>
          </cell>
          <cell r="F163">
            <v>21.87</v>
          </cell>
          <cell r="G163">
            <v>6000</v>
          </cell>
        </row>
        <row r="164">
          <cell r="B164" t="str">
            <v xml:space="preserve"> IT25100165</v>
          </cell>
          <cell r="C164">
            <v>159</v>
          </cell>
          <cell r="D164" t="str">
            <v>Linha dupla de Kanalex diâmetro de 125mm (5" ).</v>
          </cell>
          <cell r="E164" t="str">
            <v>m</v>
          </cell>
          <cell r="F164">
            <v>29.6</v>
          </cell>
          <cell r="G164">
            <v>4000</v>
          </cell>
        </row>
        <row r="165">
          <cell r="B165" t="str">
            <v xml:space="preserve"> IT25340321</v>
          </cell>
          <cell r="C165">
            <v>160</v>
          </cell>
          <cell r="D165" t="str">
            <v>Cabo de cobre rígido, seção de 35mm2 XLPE.</v>
          </cell>
          <cell r="E165" t="str">
            <v>m</v>
          </cell>
          <cell r="F165">
            <v>11.38</v>
          </cell>
          <cell r="G165">
            <v>2842</v>
          </cell>
        </row>
        <row r="166">
          <cell r="B166" t="str">
            <v>IT25700100</v>
          </cell>
          <cell r="C166">
            <v>161</v>
          </cell>
          <cell r="D166" t="str">
            <v>Haste para aterramento, de cobre, de 5/8", com 3m.</v>
          </cell>
          <cell r="E166" t="str">
            <v xml:space="preserve"> un</v>
          </cell>
          <cell r="F166">
            <v>60.94</v>
          </cell>
          <cell r="G166">
            <v>29</v>
          </cell>
        </row>
        <row r="167">
          <cell r="B167" t="str">
            <v>IT25990100</v>
          </cell>
          <cell r="C167">
            <v>162</v>
          </cell>
          <cell r="D167" t="str">
            <v>Base de ferro retangular, para caixa subterrânea.</v>
          </cell>
          <cell r="E167" t="str">
            <v xml:space="preserve"> un</v>
          </cell>
          <cell r="F167">
            <v>117.72</v>
          </cell>
          <cell r="G167">
            <v>55</v>
          </cell>
        </row>
        <row r="168">
          <cell r="B168" t="str">
            <v>IT25990103</v>
          </cell>
          <cell r="C168">
            <v>163</v>
          </cell>
          <cell r="D168" t="str">
            <v>Tampa de ferro retangular, medindo (1,07x0,52)m.</v>
          </cell>
          <cell r="E168" t="str">
            <v xml:space="preserve"> un</v>
          </cell>
          <cell r="F168">
            <v>231.13</v>
          </cell>
          <cell r="G168">
            <v>55</v>
          </cell>
        </row>
        <row r="169">
          <cell r="B169" t="str">
            <v>RV15200409</v>
          </cell>
          <cell r="C169">
            <v>164</v>
          </cell>
          <cell r="D169" t="str">
            <v>Revestimento com granito Cinza flameado.</v>
          </cell>
          <cell r="E169" t="str">
            <v>m2</v>
          </cell>
          <cell r="F169">
            <v>82.41</v>
          </cell>
          <cell r="G169">
            <v>152</v>
          </cell>
        </row>
        <row r="170">
          <cell r="B170" t="str">
            <v>RV15250103</v>
          </cell>
          <cell r="C170">
            <v>165</v>
          </cell>
          <cell r="D170" t="str">
            <v>Piso de concreto simples,8cm de espessura.</v>
          </cell>
          <cell r="E170" t="str">
            <v>m2</v>
          </cell>
          <cell r="F170">
            <v>24.65</v>
          </cell>
          <cell r="G170">
            <v>1095</v>
          </cell>
        </row>
        <row r="171">
          <cell r="B171" t="str">
            <v>CI05750050</v>
          </cell>
          <cell r="C171">
            <v>166</v>
          </cell>
          <cell r="D171" t="str">
            <v>Cabine para quiosque em Fiber-Glass.</v>
          </cell>
          <cell r="E171" t="str">
            <v xml:space="preserve"> un   </v>
          </cell>
          <cell r="F171">
            <v>12250.73</v>
          </cell>
          <cell r="G171">
            <v>6</v>
          </cell>
        </row>
        <row r="172">
          <cell r="B172" t="str">
            <v>PT05300250</v>
          </cell>
          <cell r="C172">
            <v>167</v>
          </cell>
          <cell r="D172" t="str">
            <v>Pintura sobre concreto com uma demão de Primer.</v>
          </cell>
          <cell r="E172" t="str">
            <v>m2</v>
          </cell>
          <cell r="F172">
            <v>9.09</v>
          </cell>
          <cell r="G172">
            <v>542</v>
          </cell>
        </row>
        <row r="173">
          <cell r="B173" t="str">
            <v>PT05400106</v>
          </cell>
          <cell r="C173">
            <v>168</v>
          </cell>
          <cell r="D173" t="str">
            <v>Pintura interna ou externa sobre ferro, com esmalte.</v>
          </cell>
          <cell r="E173" t="str">
            <v>m2</v>
          </cell>
          <cell r="F173">
            <v>7.86</v>
          </cell>
          <cell r="G173">
            <v>1262</v>
          </cell>
        </row>
        <row r="174">
          <cell r="B174" t="str">
            <v>DR05200050</v>
          </cell>
          <cell r="C174">
            <v>169</v>
          </cell>
          <cell r="D174" t="str">
            <v>Tubo de concreto armado com diametro de 0,40m.</v>
          </cell>
          <cell r="E174" t="str">
            <v>m</v>
          </cell>
          <cell r="F174">
            <v>43.02</v>
          </cell>
          <cell r="G174">
            <v>768</v>
          </cell>
        </row>
        <row r="175">
          <cell r="B175" t="str">
            <v>DR05200100</v>
          </cell>
          <cell r="C175">
            <v>170</v>
          </cell>
          <cell r="D175" t="str">
            <v>Tubo de concreto armado com diâmetro de 0,50m.</v>
          </cell>
          <cell r="E175" t="str">
            <v>m</v>
          </cell>
          <cell r="F175">
            <v>62.61</v>
          </cell>
          <cell r="G175">
            <v>290</v>
          </cell>
        </row>
        <row r="176">
          <cell r="B176" t="str">
            <v>DR05200150</v>
          </cell>
          <cell r="C176">
            <v>171</v>
          </cell>
          <cell r="D176" t="str">
            <v>Tubo de concreto armado com diâmetro de 0,60m.</v>
          </cell>
          <cell r="E176" t="str">
            <v>m</v>
          </cell>
          <cell r="F176">
            <v>71.53</v>
          </cell>
          <cell r="G176">
            <v>54</v>
          </cell>
        </row>
        <row r="177">
          <cell r="B177" t="str">
            <v>DR05200200</v>
          </cell>
          <cell r="C177">
            <v>172</v>
          </cell>
          <cell r="D177" t="str">
            <v>Tubo de concreto armado com diâmetro de 0,70m.</v>
          </cell>
          <cell r="E177" t="str">
            <v>m</v>
          </cell>
          <cell r="F177">
            <v>106.59</v>
          </cell>
          <cell r="G177">
            <v>264</v>
          </cell>
        </row>
        <row r="178">
          <cell r="B178" t="str">
            <v>DR05200250</v>
          </cell>
          <cell r="C178">
            <v>173</v>
          </cell>
          <cell r="D178" t="str">
            <v>Tubo de concreto armado com diâmetro de 0,80m.</v>
          </cell>
          <cell r="E178" t="str">
            <v>m</v>
          </cell>
          <cell r="F178">
            <v>113.63</v>
          </cell>
          <cell r="G178">
            <v>38</v>
          </cell>
        </row>
        <row r="179">
          <cell r="B179" t="str">
            <v>DR05200350</v>
          </cell>
          <cell r="C179">
            <v>174</v>
          </cell>
          <cell r="D179" t="str">
            <v>Tubo de concreto armado com diametro de 1m.</v>
          </cell>
          <cell r="E179" t="str">
            <v>m</v>
          </cell>
          <cell r="F179">
            <v>189.28</v>
          </cell>
          <cell r="G179">
            <v>320</v>
          </cell>
        </row>
        <row r="180">
          <cell r="B180" t="str">
            <v>DR05200500</v>
          </cell>
          <cell r="C180">
            <v>175</v>
          </cell>
          <cell r="D180" t="str">
            <v>Tubo de concreto armado com diâmetro de 1,50m.</v>
          </cell>
          <cell r="E180" t="str">
            <v>m</v>
          </cell>
          <cell r="F180">
            <v>400.58</v>
          </cell>
          <cell r="G180">
            <v>214</v>
          </cell>
        </row>
        <row r="181">
          <cell r="B181" t="str">
            <v>DR05400100</v>
          </cell>
          <cell r="C181">
            <v>176</v>
          </cell>
          <cell r="D181" t="str">
            <v>Tubo de PVC rígido Vinilfort, diâmetro de 150mm.</v>
          </cell>
          <cell r="E181" t="str">
            <v>m</v>
          </cell>
          <cell r="F181">
            <v>19.47</v>
          </cell>
          <cell r="G181">
            <v>1643</v>
          </cell>
        </row>
        <row r="182">
          <cell r="B182" t="str">
            <v>DR05400150</v>
          </cell>
          <cell r="C182">
            <v>177</v>
          </cell>
          <cell r="D182" t="str">
            <v>Tubo de PVC rígido Vinilfort, diâmetro de 200mm.</v>
          </cell>
          <cell r="E182" t="str">
            <v>m</v>
          </cell>
          <cell r="F182">
            <v>27.22</v>
          </cell>
          <cell r="G182">
            <v>263</v>
          </cell>
        </row>
        <row r="183">
          <cell r="B183" t="str">
            <v>DR10050065</v>
          </cell>
          <cell r="C183">
            <v>178</v>
          </cell>
          <cell r="D183" t="str">
            <v>Tubo de ferro fundido K-9, diâmetro de 300mm.</v>
          </cell>
          <cell r="E183" t="str">
            <v>m</v>
          </cell>
          <cell r="F183">
            <v>370.29</v>
          </cell>
          <cell r="G183">
            <v>200</v>
          </cell>
        </row>
        <row r="184">
          <cell r="B184" t="str">
            <v>DR20100050</v>
          </cell>
          <cell r="C184">
            <v>179</v>
          </cell>
          <cell r="D184" t="str">
            <v>Poço de visita de (1,20x1,20x1,40)m ø 0,40 a 0,70m.</v>
          </cell>
          <cell r="E184" t="str">
            <v xml:space="preserve"> un</v>
          </cell>
          <cell r="F184">
            <v>704.13</v>
          </cell>
          <cell r="G184">
            <v>22</v>
          </cell>
        </row>
        <row r="185">
          <cell r="B185" t="str">
            <v>DR20100053</v>
          </cell>
          <cell r="C185">
            <v>180</v>
          </cell>
          <cell r="D185" t="str">
            <v>Poço de visita de (1,30 x1,30 x1,40)m ø de 0,80 m.</v>
          </cell>
          <cell r="E185" t="str">
            <v xml:space="preserve"> un</v>
          </cell>
          <cell r="F185">
            <v>750.69</v>
          </cell>
          <cell r="G185">
            <v>2</v>
          </cell>
        </row>
        <row r="186">
          <cell r="B186" t="str">
            <v>DR20100059</v>
          </cell>
          <cell r="C186">
            <v>181</v>
          </cell>
          <cell r="D186" t="str">
            <v>Poço de visita de (1.50x1.50x1.60)m ø1,00 m.</v>
          </cell>
          <cell r="E186" t="str">
            <v xml:space="preserve"> un</v>
          </cell>
          <cell r="F186">
            <v>948.69</v>
          </cell>
          <cell r="G186">
            <v>11</v>
          </cell>
        </row>
        <row r="187">
          <cell r="B187" t="str">
            <v>DR20100068</v>
          </cell>
          <cell r="C187">
            <v>182</v>
          </cell>
          <cell r="D187" t="str">
            <v>Poço de vista de ( 2x 2x2,10)m ø1,50m.</v>
          </cell>
          <cell r="E187" t="str">
            <v xml:space="preserve"> un</v>
          </cell>
          <cell r="F187">
            <v>1525.88</v>
          </cell>
          <cell r="G187">
            <v>7</v>
          </cell>
        </row>
        <row r="188">
          <cell r="B188" t="str">
            <v>DR20150053</v>
          </cell>
          <cell r="C188">
            <v>183</v>
          </cell>
          <cell r="D188" t="str">
            <v>Poço de visita para esgoto sanitário de 1m .</v>
          </cell>
          <cell r="E188" t="str">
            <v xml:space="preserve"> un</v>
          </cell>
          <cell r="F188">
            <v>129.63</v>
          </cell>
          <cell r="G188">
            <v>2</v>
          </cell>
        </row>
        <row r="189">
          <cell r="B189" t="str">
            <v>DR20150056</v>
          </cell>
          <cell r="C189">
            <v>184</v>
          </cell>
          <cell r="D189" t="str">
            <v xml:space="preserve">Poço de visita para esgoto sanitário de 1,05m.                      </v>
          </cell>
          <cell r="E189" t="str">
            <v xml:space="preserve"> un</v>
          </cell>
          <cell r="F189">
            <v>303.89</v>
          </cell>
          <cell r="G189">
            <v>1</v>
          </cell>
        </row>
        <row r="190">
          <cell r="B190" t="str">
            <v>DR20150059</v>
          </cell>
          <cell r="C190">
            <v>185</v>
          </cell>
          <cell r="D190" t="str">
            <v xml:space="preserve">Poço de visita para esgoto sanitário de 1,20m.  </v>
          </cell>
          <cell r="E190" t="str">
            <v xml:space="preserve"> un</v>
          </cell>
          <cell r="F190">
            <v>337.88</v>
          </cell>
          <cell r="G190">
            <v>15</v>
          </cell>
        </row>
        <row r="191">
          <cell r="B191" t="str">
            <v>DR20150062</v>
          </cell>
          <cell r="C191">
            <v>186</v>
          </cell>
          <cell r="D191" t="str">
            <v xml:space="preserve">Poço de visita de esgoto sanitário de 1,40m.      </v>
          </cell>
          <cell r="E191" t="str">
            <v xml:space="preserve"> un</v>
          </cell>
          <cell r="F191">
            <v>387.67</v>
          </cell>
          <cell r="G191">
            <v>5</v>
          </cell>
        </row>
        <row r="192">
          <cell r="B192" t="str">
            <v>DR20150065</v>
          </cell>
          <cell r="C192">
            <v>187</v>
          </cell>
          <cell r="D192" t="str">
            <v xml:space="preserve">Poço de visita de esgoto sanitário de 1,50m.  </v>
          </cell>
          <cell r="E192" t="str">
            <v xml:space="preserve"> un</v>
          </cell>
          <cell r="F192">
            <v>412.76</v>
          </cell>
          <cell r="G192">
            <v>7</v>
          </cell>
        </row>
        <row r="193">
          <cell r="B193" t="str">
            <v>DR20150068</v>
          </cell>
          <cell r="C193">
            <v>188</v>
          </cell>
          <cell r="D193" t="str">
            <v xml:space="preserve">Poço de visita de esgoto sanitário de 1,60m.          </v>
          </cell>
          <cell r="E193" t="str">
            <v xml:space="preserve"> un</v>
          </cell>
          <cell r="F193">
            <v>416.03</v>
          </cell>
          <cell r="G193">
            <v>4</v>
          </cell>
        </row>
        <row r="194">
          <cell r="B194" t="str">
            <v>DR20150071</v>
          </cell>
          <cell r="C194">
            <v>189</v>
          </cell>
          <cell r="D194" t="str">
            <v xml:space="preserve">Poço de visita de esgoto sanitário de 1,70m.   </v>
          </cell>
          <cell r="E194" t="str">
            <v xml:space="preserve"> un</v>
          </cell>
          <cell r="F194">
            <v>450.56</v>
          </cell>
          <cell r="G194">
            <v>2</v>
          </cell>
        </row>
        <row r="195">
          <cell r="B195" t="str">
            <v>DR20150074</v>
          </cell>
          <cell r="C195">
            <v>190</v>
          </cell>
          <cell r="D195" t="str">
            <v xml:space="preserve">Poço de visita de esgoto sanitário de 2m.       </v>
          </cell>
          <cell r="E195" t="str">
            <v xml:space="preserve"> un</v>
          </cell>
          <cell r="F195">
            <v>479.14</v>
          </cell>
          <cell r="G195">
            <v>12</v>
          </cell>
        </row>
        <row r="196">
          <cell r="B196" t="str">
            <v>DR20150077</v>
          </cell>
          <cell r="C196">
            <v>191</v>
          </cell>
          <cell r="D196" t="str">
            <v xml:space="preserve">Poço de visita de esgoto sanitário de 2,30m.        </v>
          </cell>
          <cell r="E196" t="str">
            <v xml:space="preserve"> un</v>
          </cell>
          <cell r="F196">
            <v>518.35</v>
          </cell>
          <cell r="G196">
            <v>2</v>
          </cell>
        </row>
        <row r="197">
          <cell r="B197" t="str">
            <v>DR30150103</v>
          </cell>
          <cell r="C197">
            <v>192</v>
          </cell>
          <cell r="D197" t="str">
            <v>Caixa de ralo de blocos de concreto prensado.</v>
          </cell>
          <cell r="E197" t="str">
            <v xml:space="preserve"> un</v>
          </cell>
          <cell r="F197">
            <v>541.29999999999995</v>
          </cell>
          <cell r="G197">
            <v>135</v>
          </cell>
        </row>
        <row r="198">
          <cell r="B198" t="str">
            <v>DR05300100</v>
          </cell>
          <cell r="C198">
            <v>193</v>
          </cell>
          <cell r="D198" t="str">
            <v>Manilha cerâmica vidrada, com diâmetro 0,15m.</v>
          </cell>
          <cell r="E198" t="str">
            <v>m</v>
          </cell>
          <cell r="F198">
            <v>16.14</v>
          </cell>
          <cell r="G198">
            <v>1240</v>
          </cell>
        </row>
        <row r="199">
          <cell r="B199" t="str">
            <v>DR35050250</v>
          </cell>
          <cell r="C199">
            <v>194</v>
          </cell>
          <cell r="D199" t="str">
            <v>Tampão de ferro fundido completo pesado, de 0,60m.</v>
          </cell>
          <cell r="E199" t="str">
            <v xml:space="preserve"> un</v>
          </cell>
          <cell r="F199">
            <v>209.66</v>
          </cell>
          <cell r="G199">
            <v>140</v>
          </cell>
        </row>
        <row r="200">
          <cell r="B200" t="str">
            <v>DR35050300</v>
          </cell>
          <cell r="C200">
            <v>195</v>
          </cell>
          <cell r="D200" t="str">
            <v>Tampão de ferro fundido completo, de 3 seções.</v>
          </cell>
          <cell r="E200" t="str">
            <v xml:space="preserve"> un</v>
          </cell>
          <cell r="F200">
            <v>1659.65</v>
          </cell>
          <cell r="G200">
            <v>9</v>
          </cell>
        </row>
        <row r="201">
          <cell r="B201" t="str">
            <v>DR55050450</v>
          </cell>
          <cell r="C201">
            <v>196</v>
          </cell>
          <cell r="D201" t="str">
            <v>Embasamento de tubulação, feito com pó-de-pedra.</v>
          </cell>
          <cell r="E201" t="str">
            <v>m3</v>
          </cell>
          <cell r="F201">
            <v>47.35</v>
          </cell>
          <cell r="G201">
            <v>200</v>
          </cell>
        </row>
        <row r="202">
          <cell r="B202" t="str">
            <v>DR75050077</v>
          </cell>
          <cell r="C202">
            <v>197</v>
          </cell>
          <cell r="D202" t="str">
            <v>Levantamento limpeza reassentamento tubos ø1,50m.</v>
          </cell>
          <cell r="E202" t="str">
            <v>m</v>
          </cell>
          <cell r="F202">
            <v>137.80000000000001</v>
          </cell>
          <cell r="G202">
            <v>576</v>
          </cell>
        </row>
        <row r="203">
          <cell r="B203" t="str">
            <v>BP05050050</v>
          </cell>
          <cell r="C203">
            <v>198</v>
          </cell>
          <cell r="D203" t="str">
            <v>Base de brita corrida.</v>
          </cell>
          <cell r="E203" t="str">
            <v>m3</v>
          </cell>
          <cell r="F203">
            <v>35.47</v>
          </cell>
          <cell r="G203">
            <v>7200</v>
          </cell>
        </row>
        <row r="204">
          <cell r="B204" t="str">
            <v>BP05050400A</v>
          </cell>
          <cell r="C204">
            <v>199</v>
          </cell>
          <cell r="D204" t="str">
            <v>Imprimação de base de pavimentação.</v>
          </cell>
          <cell r="E204" t="str">
            <v>m2</v>
          </cell>
          <cell r="F204">
            <v>2.04</v>
          </cell>
          <cell r="G204">
            <v>23998</v>
          </cell>
        </row>
        <row r="205">
          <cell r="B205" t="str">
            <v>BP05050100</v>
          </cell>
          <cell r="C205">
            <v>200</v>
          </cell>
          <cell r="D205" t="str">
            <v>Camada de bloqueio (colchão) de areia.</v>
          </cell>
          <cell r="E205" t="str">
            <v>m3</v>
          </cell>
          <cell r="F205">
            <v>29.11</v>
          </cell>
          <cell r="G205">
            <v>7200</v>
          </cell>
        </row>
        <row r="206">
          <cell r="B206" t="str">
            <v>BP05050103</v>
          </cell>
          <cell r="C206">
            <v>201</v>
          </cell>
          <cell r="D206" t="str">
            <v>Camada de bloqueio (colchão) de pó-de-pedra.</v>
          </cell>
          <cell r="E206" t="str">
            <v>m3</v>
          </cell>
          <cell r="F206">
            <v>31.41</v>
          </cell>
          <cell r="G206">
            <v>6000</v>
          </cell>
        </row>
        <row r="207">
          <cell r="B207" t="str">
            <v>BP10050659</v>
          </cell>
          <cell r="C207">
            <v>202</v>
          </cell>
          <cell r="D207" t="str">
            <v>Revestimento de CBUQ, com  10cm de espessura.</v>
          </cell>
          <cell r="E207" t="str">
            <v>m2</v>
          </cell>
          <cell r="F207">
            <v>24.98</v>
          </cell>
          <cell r="G207">
            <v>23998</v>
          </cell>
        </row>
        <row r="208">
          <cell r="B208" t="str">
            <v>BP10200368</v>
          </cell>
          <cell r="C208">
            <v>203</v>
          </cell>
          <cell r="D208" t="str">
            <v>Revestimento intertravado com peças de concreto.</v>
          </cell>
          <cell r="E208" t="str">
            <v>m2</v>
          </cell>
          <cell r="F208">
            <v>54.88</v>
          </cell>
          <cell r="G208">
            <v>18820</v>
          </cell>
        </row>
        <row r="209">
          <cell r="B209" t="str">
            <v>BP10250050</v>
          </cell>
          <cell r="C209">
            <v>204</v>
          </cell>
          <cell r="D209" t="str">
            <v>Paralelepípedos.Fornecimento.</v>
          </cell>
          <cell r="E209" t="str">
            <v xml:space="preserve"> un</v>
          </cell>
          <cell r="F209">
            <v>0.45</v>
          </cell>
          <cell r="G209">
            <v>2877</v>
          </cell>
        </row>
        <row r="210">
          <cell r="B210" t="str">
            <v>BP05050450</v>
          </cell>
          <cell r="C210">
            <v>205</v>
          </cell>
          <cell r="D210" t="str">
            <v>Regularização de subleito.</v>
          </cell>
          <cell r="E210" t="str">
            <v>m2</v>
          </cell>
          <cell r="F210">
            <v>0.41</v>
          </cell>
          <cell r="G210">
            <v>23998</v>
          </cell>
        </row>
        <row r="211">
          <cell r="B211" t="str">
            <v>BP20100053</v>
          </cell>
          <cell r="C211">
            <v>206</v>
          </cell>
          <cell r="D211" t="str">
            <v>Cordões de concreto simples, secção de (10x25)cm.</v>
          </cell>
          <cell r="E211" t="str">
            <v>m</v>
          </cell>
          <cell r="F211">
            <v>15.98</v>
          </cell>
          <cell r="G211">
            <v>864</v>
          </cell>
        </row>
        <row r="212">
          <cell r="B212" t="str">
            <v>BP05050250</v>
          </cell>
          <cell r="C212">
            <v>207</v>
          </cell>
          <cell r="D212" t="str">
            <v>Construção de aterro.</v>
          </cell>
          <cell r="E212" t="str">
            <v>m3</v>
          </cell>
          <cell r="F212">
            <v>1.1299999999999999</v>
          </cell>
          <cell r="G212">
            <v>5000</v>
          </cell>
        </row>
        <row r="213">
          <cell r="B213" t="str">
            <v>BP10050400A</v>
          </cell>
          <cell r="C213">
            <v>208</v>
          </cell>
          <cell r="D213" t="str">
            <v>Pintura de ligação.</v>
          </cell>
          <cell r="E213" t="str">
            <v>m2</v>
          </cell>
          <cell r="F213">
            <v>1.23</v>
          </cell>
          <cell r="G213">
            <v>23998</v>
          </cell>
        </row>
        <row r="214">
          <cell r="B214" t="str">
            <v>BP10050500</v>
          </cell>
          <cell r="C214">
            <v>209</v>
          </cell>
          <cell r="D214" t="str">
            <v>Recomposição de revestimento em concreto asfáltico.</v>
          </cell>
          <cell r="E214" t="str">
            <v>m2</v>
          </cell>
          <cell r="F214">
            <v>2.13</v>
          </cell>
          <cell r="G214">
            <v>2000</v>
          </cell>
        </row>
        <row r="215">
          <cell r="B215" t="str">
            <v>BP10150050</v>
          </cell>
          <cell r="C215">
            <v>210</v>
          </cell>
          <cell r="D215" t="str">
            <v>Junta de retração, serrada com disco de diamantes.</v>
          </cell>
          <cell r="E215" t="str">
            <v>m</v>
          </cell>
          <cell r="F215">
            <v>7.5</v>
          </cell>
          <cell r="G215">
            <v>415</v>
          </cell>
        </row>
        <row r="216">
          <cell r="B216" t="str">
            <v>BP10250050</v>
          </cell>
          <cell r="C216">
            <v>211</v>
          </cell>
          <cell r="D216" t="str">
            <v xml:space="preserve">Paralelepípedos.Fornecimento. </v>
          </cell>
          <cell r="E216" t="str">
            <v xml:space="preserve"> un</v>
          </cell>
          <cell r="F216">
            <v>0.45</v>
          </cell>
          <cell r="G216">
            <v>2877</v>
          </cell>
        </row>
        <row r="217">
          <cell r="B217" t="str">
            <v>BP15050050</v>
          </cell>
          <cell r="C217">
            <v>212</v>
          </cell>
          <cell r="D217" t="str">
            <v>Fresagem espessura de até 5cm.</v>
          </cell>
          <cell r="E217" t="str">
            <v>m2</v>
          </cell>
          <cell r="F217">
            <v>1.34</v>
          </cell>
          <cell r="G217">
            <v>16799</v>
          </cell>
        </row>
        <row r="218">
          <cell r="B218" t="str">
            <v>BP20150056</v>
          </cell>
          <cell r="C218">
            <v>213</v>
          </cell>
          <cell r="D218" t="str">
            <v>Sarjeta e meio-fio conjugados, de concreto simples.</v>
          </cell>
          <cell r="E218" t="str">
            <v>m</v>
          </cell>
          <cell r="F218">
            <v>44.43</v>
          </cell>
          <cell r="G218">
            <v>4315</v>
          </cell>
        </row>
        <row r="219">
          <cell r="B219" t="str">
            <v>PJ05100150</v>
          </cell>
          <cell r="C219">
            <v>214</v>
          </cell>
          <cell r="D219" t="str">
            <v>Plantio de grama em placas.</v>
          </cell>
          <cell r="E219" t="str">
            <v>m2</v>
          </cell>
          <cell r="F219">
            <v>6.48</v>
          </cell>
          <cell r="G219">
            <v>2213</v>
          </cell>
        </row>
        <row r="220">
          <cell r="B220" t="str">
            <v>PJ10050200</v>
          </cell>
          <cell r="C220">
            <v>215</v>
          </cell>
          <cell r="D220" t="str">
            <v>Plantio de árvore de 2m de altura.</v>
          </cell>
          <cell r="E220" t="str">
            <v xml:space="preserve"> un</v>
          </cell>
          <cell r="F220">
            <v>14.95</v>
          </cell>
          <cell r="G220">
            <v>283</v>
          </cell>
        </row>
        <row r="221">
          <cell r="B221" t="str">
            <v>PJ10150050</v>
          </cell>
          <cell r="C221">
            <v>216</v>
          </cell>
          <cell r="D221" t="str">
            <v>Árvores tipo 1 - Pseudobombax Ellipticum.</v>
          </cell>
          <cell r="E221" t="str">
            <v xml:space="preserve"> un</v>
          </cell>
          <cell r="F221">
            <v>12.9</v>
          </cell>
          <cell r="G221">
            <v>283</v>
          </cell>
        </row>
        <row r="222">
          <cell r="B222" t="str">
            <v>PJ10250056</v>
          </cell>
          <cell r="C222">
            <v>217</v>
          </cell>
          <cell r="D222" t="str">
            <v>Palmeira tipo 3 - Roystonea Oleracea.</v>
          </cell>
          <cell r="E222" t="str">
            <v xml:space="preserve"> un</v>
          </cell>
          <cell r="F222">
            <v>250</v>
          </cell>
          <cell r="G222">
            <v>20</v>
          </cell>
        </row>
        <row r="223">
          <cell r="B223" t="str">
            <v>PJ20100050</v>
          </cell>
          <cell r="C223">
            <v>218</v>
          </cell>
          <cell r="D223" t="str">
            <v>Arrancamento e replantio de árvore adulta.</v>
          </cell>
          <cell r="E223" t="str">
            <v xml:space="preserve"> un</v>
          </cell>
          <cell r="F223">
            <v>46.5</v>
          </cell>
          <cell r="G223">
            <v>32</v>
          </cell>
        </row>
        <row r="224">
          <cell r="B224" t="str">
            <v>PJ20100306</v>
          </cell>
          <cell r="C224">
            <v>219</v>
          </cell>
          <cell r="D224" t="str">
            <v>Remoção de árvore de grande porte.</v>
          </cell>
          <cell r="E224" t="str">
            <v xml:space="preserve"> un</v>
          </cell>
          <cell r="F224">
            <v>886.31</v>
          </cell>
          <cell r="G224">
            <v>10</v>
          </cell>
        </row>
        <row r="225">
          <cell r="B225" t="str">
            <v>PJ40100356</v>
          </cell>
          <cell r="C225">
            <v>220</v>
          </cell>
          <cell r="D225" t="str">
            <v>Tratamento fitossanitário em árvores.</v>
          </cell>
          <cell r="E225" t="str">
            <v xml:space="preserve"> un</v>
          </cell>
          <cell r="F225">
            <v>663.93</v>
          </cell>
          <cell r="G225">
            <v>100</v>
          </cell>
        </row>
        <row r="226">
          <cell r="B226" t="str">
            <v>PJ15050053</v>
          </cell>
          <cell r="C226">
            <v>221</v>
          </cell>
          <cell r="D226" t="str">
            <v>Cerca protetora para jardim.</v>
          </cell>
          <cell r="E226" t="str">
            <v>m2</v>
          </cell>
          <cell r="F226">
            <v>57.16</v>
          </cell>
          <cell r="G226">
            <v>200</v>
          </cell>
        </row>
        <row r="227">
          <cell r="B227" t="str">
            <v>PJ25050100</v>
          </cell>
          <cell r="C227">
            <v>222</v>
          </cell>
          <cell r="D227" t="str">
            <v>Banco para jardim, duplo, pés em ferro fundido.</v>
          </cell>
          <cell r="E227" t="str">
            <v xml:space="preserve"> un</v>
          </cell>
          <cell r="F227">
            <v>904.96</v>
          </cell>
          <cell r="G227">
            <v>36</v>
          </cell>
        </row>
        <row r="228">
          <cell r="B228" t="str">
            <v>PJ25050153</v>
          </cell>
          <cell r="C228">
            <v>223</v>
          </cell>
          <cell r="D228" t="str">
            <v>Mesa de jogos com 4 bancos.</v>
          </cell>
          <cell r="E228" t="str">
            <v xml:space="preserve"> un</v>
          </cell>
          <cell r="F228">
            <v>547.5</v>
          </cell>
          <cell r="G228">
            <v>14</v>
          </cell>
        </row>
        <row r="229">
          <cell r="B229" t="str">
            <v>PJ25100253</v>
          </cell>
          <cell r="C229">
            <v>224</v>
          </cell>
          <cell r="D229" t="str">
            <v>Brinquedo modelo A-08 Dupla Escalada.</v>
          </cell>
          <cell r="E229" t="str">
            <v xml:space="preserve"> un</v>
          </cell>
          <cell r="F229">
            <v>1730.38</v>
          </cell>
          <cell r="G229">
            <v>5</v>
          </cell>
        </row>
        <row r="230">
          <cell r="B230" t="str">
            <v>PJ25100350</v>
          </cell>
          <cell r="C230">
            <v>225</v>
          </cell>
          <cell r="D230" t="str">
            <v>Casa do Tarzan, referência M-45, conforme o modelo.</v>
          </cell>
          <cell r="E230" t="str">
            <v xml:space="preserve"> un</v>
          </cell>
          <cell r="F230">
            <v>2911.25</v>
          </cell>
          <cell r="G230">
            <v>1</v>
          </cell>
        </row>
        <row r="231">
          <cell r="B231" t="str">
            <v>PJ25100600</v>
          </cell>
          <cell r="C231">
            <v>226</v>
          </cell>
          <cell r="D231" t="str">
            <v>Etapa 8, conforme o modelo Pactaplayground.</v>
          </cell>
          <cell r="E231" t="str">
            <v xml:space="preserve"> un</v>
          </cell>
          <cell r="F231">
            <v>263.37</v>
          </cell>
          <cell r="G231">
            <v>1</v>
          </cell>
        </row>
        <row r="232">
          <cell r="B232" t="str">
            <v>PJ25101000</v>
          </cell>
          <cell r="C232">
            <v>227</v>
          </cell>
          <cell r="D232" t="str">
            <v>Prancha para abdominal, em madeira de Lei.</v>
          </cell>
          <cell r="E232" t="str">
            <v xml:space="preserve"> un</v>
          </cell>
          <cell r="F232">
            <v>288.86</v>
          </cell>
          <cell r="G232">
            <v>2</v>
          </cell>
        </row>
        <row r="233">
          <cell r="B233" t="str">
            <v>PJ15050153</v>
          </cell>
          <cell r="C233">
            <v>228</v>
          </cell>
          <cell r="D233" t="str">
            <v>Protetor de árvore em ferro de 3/8".</v>
          </cell>
          <cell r="E233" t="str">
            <v xml:space="preserve"> un</v>
          </cell>
          <cell r="F233">
            <v>40.17</v>
          </cell>
          <cell r="G233">
            <v>283</v>
          </cell>
        </row>
        <row r="234">
          <cell r="B234" t="str">
            <v>PJ20050200</v>
          </cell>
          <cell r="C234">
            <v>229</v>
          </cell>
          <cell r="D234" t="str">
            <v>Aterro com terra preta simples, para gramados.</v>
          </cell>
          <cell r="E234" t="str">
            <v>m3</v>
          </cell>
          <cell r="F234">
            <v>57.72</v>
          </cell>
          <cell r="G234">
            <v>303</v>
          </cell>
        </row>
        <row r="235">
          <cell r="B235" t="str">
            <v>PJ20050453</v>
          </cell>
          <cell r="C235">
            <v>230</v>
          </cell>
          <cell r="D235" t="str">
            <v>Irrigação de árvore e/ou palmeira com Caminhão Pipa.</v>
          </cell>
          <cell r="E235" t="str">
            <v xml:space="preserve"> un</v>
          </cell>
          <cell r="F235">
            <v>0.25</v>
          </cell>
          <cell r="G235">
            <v>303</v>
          </cell>
        </row>
        <row r="236">
          <cell r="B236" t="str">
            <v>PJ20050870</v>
          </cell>
          <cell r="C236">
            <v>231</v>
          </cell>
          <cell r="D236" t="str">
            <v xml:space="preserve">Revolvimento de solo até 20cm de profundidade.   </v>
          </cell>
          <cell r="E236" t="str">
            <v>m2</v>
          </cell>
          <cell r="F236">
            <v>0.67</v>
          </cell>
          <cell r="G236">
            <v>1000</v>
          </cell>
        </row>
        <row r="237">
          <cell r="B237" t="str">
            <v>PJ25250106</v>
          </cell>
          <cell r="C237">
            <v>232</v>
          </cell>
          <cell r="D237" t="str">
            <v>Frade metálico, em ferro fundido, modelo ciclovia.</v>
          </cell>
          <cell r="E237" t="str">
            <v xml:space="preserve"> un</v>
          </cell>
          <cell r="F237">
            <v>94.45</v>
          </cell>
          <cell r="G237">
            <v>505</v>
          </cell>
        </row>
        <row r="238">
          <cell r="B238" t="str">
            <v>PJ40050159</v>
          </cell>
          <cell r="C238">
            <v>233</v>
          </cell>
          <cell r="D238" t="str">
            <v>Remoção de espécies vegetais.</v>
          </cell>
          <cell r="E238" t="str">
            <v xml:space="preserve"> un</v>
          </cell>
          <cell r="F238">
            <v>207.92</v>
          </cell>
          <cell r="G238">
            <v>35</v>
          </cell>
        </row>
        <row r="239">
          <cell r="B239" t="str">
            <v>IP05100300</v>
          </cell>
          <cell r="C239">
            <v>234</v>
          </cell>
          <cell r="D239" t="str">
            <v>Poste de aço, reto, cônico contínuo de 4,5m.</v>
          </cell>
          <cell r="E239" t="str">
            <v xml:space="preserve"> un</v>
          </cell>
          <cell r="F239">
            <v>199.5</v>
          </cell>
          <cell r="G239">
            <v>70</v>
          </cell>
        </row>
        <row r="240">
          <cell r="B240" t="str">
            <v>IP05100553</v>
          </cell>
          <cell r="C240">
            <v>235</v>
          </cell>
          <cell r="D240" t="str">
            <v>Poste de aço, reto, de 7m.</v>
          </cell>
          <cell r="E240" t="str">
            <v xml:space="preserve"> un</v>
          </cell>
          <cell r="F240">
            <v>4336.38</v>
          </cell>
          <cell r="G240">
            <v>10</v>
          </cell>
        </row>
        <row r="241">
          <cell r="B241" t="str">
            <v>IP05100556</v>
          </cell>
          <cell r="C241">
            <v>236</v>
          </cell>
          <cell r="D241" t="str">
            <v>Poste de aço, reto, de 7m.</v>
          </cell>
          <cell r="E241" t="str">
            <v xml:space="preserve"> un</v>
          </cell>
          <cell r="F241">
            <v>4127</v>
          </cell>
          <cell r="G241">
            <v>20</v>
          </cell>
        </row>
        <row r="242">
          <cell r="B242" t="str">
            <v>IP05100562</v>
          </cell>
          <cell r="C242">
            <v>237</v>
          </cell>
          <cell r="D242" t="str">
            <v>Poste de aço, reto, de 7m.</v>
          </cell>
          <cell r="E242" t="str">
            <v xml:space="preserve"> un</v>
          </cell>
          <cell r="F242">
            <v>3360</v>
          </cell>
          <cell r="G242">
            <v>40</v>
          </cell>
        </row>
        <row r="243">
          <cell r="B243" t="str">
            <v>IP10300506</v>
          </cell>
          <cell r="C243">
            <v>238</v>
          </cell>
          <cell r="D243" t="str">
            <v>Conector tipo cunha, em liga de cobre estanhado.</v>
          </cell>
          <cell r="E243" t="str">
            <v xml:space="preserve"> un</v>
          </cell>
          <cell r="F243">
            <v>6.55</v>
          </cell>
          <cell r="G243">
            <v>32</v>
          </cell>
        </row>
        <row r="244">
          <cell r="B244" t="str">
            <v>IP15250100</v>
          </cell>
          <cell r="C244">
            <v>239</v>
          </cell>
          <cell r="D244" t="str">
            <v xml:space="preserve">Cabo de cobre nu, seção de 16mm2.  Fornecimento.  </v>
          </cell>
          <cell r="E244" t="str">
            <v>kg</v>
          </cell>
          <cell r="F244">
            <v>11.42</v>
          </cell>
          <cell r="G244">
            <v>140</v>
          </cell>
        </row>
        <row r="245">
          <cell r="B245" t="str">
            <v>IP15250109</v>
          </cell>
          <cell r="C245">
            <v>240</v>
          </cell>
          <cell r="D245" t="str">
            <v xml:space="preserve">Cabo de cobre nu, seção de 25mm2.  Fornecimento. </v>
          </cell>
          <cell r="E245" t="str">
            <v>kg</v>
          </cell>
          <cell r="F245">
            <v>11.42</v>
          </cell>
          <cell r="G245">
            <v>141.69999999999999</v>
          </cell>
        </row>
        <row r="246">
          <cell r="B246" t="str">
            <v>IP15300053</v>
          </cell>
          <cell r="C246">
            <v>241</v>
          </cell>
          <cell r="D246" t="str">
            <v>Cabo de cobre flexível, 750V, seção de 2x1,5mm2.</v>
          </cell>
          <cell r="E246" t="str">
            <v>m</v>
          </cell>
          <cell r="F246">
            <v>0.88</v>
          </cell>
          <cell r="G246">
            <v>2158</v>
          </cell>
        </row>
        <row r="247">
          <cell r="B247" t="str">
            <v>IP15300062</v>
          </cell>
          <cell r="C247">
            <v>242</v>
          </cell>
          <cell r="D247" t="str">
            <v>Cabo de cobre flexível, 750V, seção de 3x1,5mm2.</v>
          </cell>
          <cell r="E247" t="str">
            <v xml:space="preserve"> un</v>
          </cell>
          <cell r="F247">
            <v>4.62</v>
          </cell>
          <cell r="G247">
            <v>2158</v>
          </cell>
        </row>
        <row r="248">
          <cell r="B248" t="str">
            <v>IP15350350</v>
          </cell>
          <cell r="C248">
            <v>243</v>
          </cell>
          <cell r="D248" t="str">
            <v>Cabo de cobre rígido, seção de 10mm2, 1Kv,  XLPE.</v>
          </cell>
          <cell r="E248" t="str">
            <v>m</v>
          </cell>
          <cell r="F248">
            <v>2.2599999999999998</v>
          </cell>
          <cell r="G248">
            <v>5100</v>
          </cell>
        </row>
        <row r="249">
          <cell r="B249" t="str">
            <v>IP15350456</v>
          </cell>
          <cell r="C249">
            <v>244</v>
          </cell>
          <cell r="D249" t="str">
            <v>Cabo de cobre rígido, seção de 25mm2, 1Kv, XLPE.</v>
          </cell>
          <cell r="E249" t="str">
            <v>m</v>
          </cell>
          <cell r="F249">
            <v>4.4400000000000004</v>
          </cell>
          <cell r="G249">
            <v>144</v>
          </cell>
        </row>
        <row r="250">
          <cell r="B250" t="str">
            <v>IP15350556</v>
          </cell>
          <cell r="C250">
            <v>245</v>
          </cell>
          <cell r="D250" t="str">
            <v>Cabo de cobre rígido, seção de 50mm2, 1Kv, XLPE.</v>
          </cell>
          <cell r="E250" t="str">
            <v>m</v>
          </cell>
          <cell r="F250">
            <v>23.38</v>
          </cell>
          <cell r="G250">
            <v>1870</v>
          </cell>
        </row>
        <row r="251">
          <cell r="B251" t="str">
            <v>IP15450106</v>
          </cell>
          <cell r="C251">
            <v>246</v>
          </cell>
          <cell r="D251" t="str">
            <v>Colocação de 3 condutores singelos em linha de dutos.</v>
          </cell>
          <cell r="E251" t="str">
            <v>m</v>
          </cell>
          <cell r="F251">
            <v>1.42</v>
          </cell>
          <cell r="G251">
            <v>940</v>
          </cell>
        </row>
        <row r="252">
          <cell r="B252" t="str">
            <v>IP15450109</v>
          </cell>
          <cell r="C252">
            <v>247</v>
          </cell>
          <cell r="D252" t="str">
            <v>Colocação de 4 condutores singelos em linha de dutos.</v>
          </cell>
          <cell r="E252" t="str">
            <v>m</v>
          </cell>
          <cell r="F252">
            <v>1.96</v>
          </cell>
          <cell r="G252">
            <v>6180</v>
          </cell>
        </row>
        <row r="253">
          <cell r="B253" t="str">
            <v>IP35150050</v>
          </cell>
          <cell r="C253">
            <v>248</v>
          </cell>
          <cell r="D253" t="str">
            <v>Comando em grupo CRJ-04 ou similar, 85A.</v>
          </cell>
          <cell r="E253" t="str">
            <v xml:space="preserve"> un</v>
          </cell>
          <cell r="F253">
            <v>1984.4</v>
          </cell>
          <cell r="G253">
            <v>2</v>
          </cell>
        </row>
        <row r="254">
          <cell r="B254" t="str">
            <v>IP35150400</v>
          </cell>
          <cell r="C254">
            <v>249</v>
          </cell>
          <cell r="D254" t="str">
            <v>Comando para IP, caixa trifásico, capacidade de 45A.</v>
          </cell>
          <cell r="E254" t="str">
            <v xml:space="preserve"> un</v>
          </cell>
          <cell r="F254">
            <v>1238</v>
          </cell>
          <cell r="G254">
            <v>6</v>
          </cell>
        </row>
        <row r="255">
          <cell r="B255" t="str">
            <v>IP40050100</v>
          </cell>
          <cell r="C255">
            <v>250</v>
          </cell>
          <cell r="D255" t="str">
            <v>Chave blindada, bipolar, 60A. Fornecimento.</v>
          </cell>
          <cell r="E255" t="str">
            <v xml:space="preserve"> un</v>
          </cell>
          <cell r="F255">
            <v>127</v>
          </cell>
          <cell r="G255">
            <v>10</v>
          </cell>
        </row>
        <row r="256">
          <cell r="B256" t="str">
            <v>IP50300850</v>
          </cell>
          <cell r="C256">
            <v>251</v>
          </cell>
          <cell r="D256" t="str">
            <v>Reator subterrâneo para lâmpada de VS de 400W.</v>
          </cell>
          <cell r="E256" t="str">
            <v xml:space="preserve"> un</v>
          </cell>
          <cell r="F256">
            <v>79.099999999999994</v>
          </cell>
          <cell r="G256">
            <v>198</v>
          </cell>
        </row>
        <row r="257">
          <cell r="B257" t="str">
            <v>IP10350400</v>
          </cell>
          <cell r="C257">
            <v>252</v>
          </cell>
          <cell r="D257" t="str">
            <v>Caixa de ligação tipo Condulets R-15/LB-22.</v>
          </cell>
          <cell r="E257" t="str">
            <v xml:space="preserve"> un</v>
          </cell>
          <cell r="F257">
            <v>7.62</v>
          </cell>
          <cell r="G257">
            <v>40</v>
          </cell>
        </row>
        <row r="258">
          <cell r="B258" t="str">
            <v>IP20050050</v>
          </cell>
          <cell r="C258">
            <v>253</v>
          </cell>
          <cell r="D258" t="str">
            <v xml:space="preserve">Aterramento de caixa Hand-Hole. </v>
          </cell>
          <cell r="E258" t="str">
            <v xml:space="preserve"> un</v>
          </cell>
          <cell r="F258">
            <v>10.34</v>
          </cell>
          <cell r="G258">
            <v>140</v>
          </cell>
        </row>
        <row r="259">
          <cell r="B259" t="str">
            <v>IP25100153</v>
          </cell>
          <cell r="C259">
            <v>254</v>
          </cell>
          <cell r="D259" t="str">
            <v>Caixa Hand-Hole, (0,60x0,60)m.</v>
          </cell>
          <cell r="E259" t="str">
            <v xml:space="preserve"> un</v>
          </cell>
          <cell r="F259">
            <v>80.78</v>
          </cell>
          <cell r="G259">
            <v>140</v>
          </cell>
        </row>
        <row r="260">
          <cell r="B260" t="str">
            <v>IP25100165</v>
          </cell>
          <cell r="C260">
            <v>255</v>
          </cell>
          <cell r="D260" t="str">
            <v>Caixa Hand-Hole, (0,60x0,90)m.</v>
          </cell>
          <cell r="E260" t="str">
            <v xml:space="preserve"> un</v>
          </cell>
          <cell r="F260">
            <v>111.4</v>
          </cell>
          <cell r="G260">
            <v>20</v>
          </cell>
        </row>
        <row r="261">
          <cell r="B261" t="str">
            <v>IP50100200</v>
          </cell>
          <cell r="C261">
            <v>256</v>
          </cell>
          <cell r="D261" t="str">
            <v>Luminária decorativa LDRJ-06 para lâmpada VS.</v>
          </cell>
          <cell r="E261" t="str">
            <v xml:space="preserve"> un</v>
          </cell>
          <cell r="F261">
            <v>362.07</v>
          </cell>
          <cell r="G261">
            <v>360</v>
          </cell>
        </row>
        <row r="262">
          <cell r="B262" t="str">
            <v>IP50100250</v>
          </cell>
          <cell r="C262">
            <v>257</v>
          </cell>
          <cell r="D262" t="str">
            <v>Luminária decorativa tipo LDRJ-16/2.</v>
          </cell>
          <cell r="E262" t="str">
            <v xml:space="preserve"> un</v>
          </cell>
          <cell r="F262">
            <v>249.69</v>
          </cell>
          <cell r="G262">
            <v>280</v>
          </cell>
        </row>
        <row r="263">
          <cell r="B263" t="str">
            <v>IP50200050</v>
          </cell>
          <cell r="C263">
            <v>258</v>
          </cell>
          <cell r="D263" t="str">
            <v>Base simples para luminária LDRJ-06.</v>
          </cell>
          <cell r="E263" t="str">
            <v xml:space="preserve"> un</v>
          </cell>
          <cell r="F263">
            <v>40</v>
          </cell>
          <cell r="G263">
            <v>280</v>
          </cell>
        </row>
        <row r="264">
          <cell r="B264" t="str">
            <v>IP50250406</v>
          </cell>
          <cell r="C264">
            <v>259</v>
          </cell>
          <cell r="D264" t="str">
            <v>Lâmpada de multivapor metálico (MVM) 70W/220V.</v>
          </cell>
          <cell r="E264" t="str">
            <v xml:space="preserve"> un</v>
          </cell>
          <cell r="F264">
            <v>73.77</v>
          </cell>
          <cell r="G264">
            <v>80</v>
          </cell>
        </row>
        <row r="265">
          <cell r="B265" t="str">
            <v>IP50250412</v>
          </cell>
          <cell r="C265">
            <v>260</v>
          </cell>
          <cell r="D265" t="str">
            <v>Lâmpada de multivapor metálico (MVM) 150W/220V.</v>
          </cell>
          <cell r="E265" t="str">
            <v xml:space="preserve"> un</v>
          </cell>
          <cell r="F265">
            <v>163.22999999999999</v>
          </cell>
          <cell r="G265">
            <v>20</v>
          </cell>
        </row>
        <row r="266">
          <cell r="B266" t="str">
            <v>IP05350100</v>
          </cell>
          <cell r="C266">
            <v>261</v>
          </cell>
          <cell r="D266" t="str">
            <v>Fundação simples de concreto pré-moldado,RIOLUZ.</v>
          </cell>
          <cell r="E266" t="str">
            <v xml:space="preserve"> un</v>
          </cell>
          <cell r="F266">
            <v>55.26</v>
          </cell>
          <cell r="G266">
            <v>70</v>
          </cell>
        </row>
        <row r="267">
          <cell r="B267" t="str">
            <v>IP05350150</v>
          </cell>
          <cell r="C267">
            <v>262</v>
          </cell>
          <cell r="D267" t="str">
            <v>Fundação simples de concreto pré-moldado,RIOLUZ.</v>
          </cell>
          <cell r="E267" t="str">
            <v xml:space="preserve"> un</v>
          </cell>
          <cell r="F267">
            <v>61.7</v>
          </cell>
          <cell r="G267">
            <v>70</v>
          </cell>
        </row>
        <row r="268">
          <cell r="B268" t="str">
            <v>IP05550150</v>
          </cell>
          <cell r="C268">
            <v>263</v>
          </cell>
          <cell r="D268" t="str">
            <v>Braço, padrão RIOLUZ, de 1,5m até 2,50m.</v>
          </cell>
          <cell r="E268" t="str">
            <v xml:space="preserve"> un</v>
          </cell>
          <cell r="F268">
            <v>47.7</v>
          </cell>
          <cell r="G268">
            <v>280</v>
          </cell>
        </row>
        <row r="269">
          <cell r="B269" t="str">
            <v>IP15200050</v>
          </cell>
          <cell r="C269">
            <v>264</v>
          </cell>
          <cell r="D269" t="str">
            <v>Mufla, 12/20Kv, referência terminal modular TM.</v>
          </cell>
          <cell r="E269" t="str">
            <v xml:space="preserve"> un</v>
          </cell>
          <cell r="F269">
            <v>173.71</v>
          </cell>
          <cell r="G269">
            <v>40</v>
          </cell>
        </row>
        <row r="270">
          <cell r="B270" t="str">
            <v>IP15500100</v>
          </cell>
          <cell r="C270">
            <v>265</v>
          </cell>
          <cell r="D270" t="str">
            <v>Anilha de nylon para identificação de condutor XLPE.</v>
          </cell>
          <cell r="E270" t="str">
            <v xml:space="preserve"> un</v>
          </cell>
          <cell r="F270">
            <v>0.02</v>
          </cell>
          <cell r="G270">
            <v>324</v>
          </cell>
        </row>
        <row r="271">
          <cell r="B271" t="str">
            <v>IP15500150</v>
          </cell>
          <cell r="C271">
            <v>266</v>
          </cell>
          <cell r="D271" t="str">
            <v>Anilha de nylon para identificação de condutor XLPE.</v>
          </cell>
          <cell r="E271" t="str">
            <v xml:space="preserve"> un</v>
          </cell>
          <cell r="F271">
            <v>0.03</v>
          </cell>
          <cell r="G271">
            <v>324</v>
          </cell>
        </row>
        <row r="272">
          <cell r="B272" t="str">
            <v>IP20050053</v>
          </cell>
          <cell r="C272">
            <v>267</v>
          </cell>
          <cell r="D272" t="str">
            <v>Aterramento de poste de aço.</v>
          </cell>
          <cell r="E272" t="str">
            <v xml:space="preserve"> un</v>
          </cell>
          <cell r="F272">
            <v>18.57</v>
          </cell>
          <cell r="G272">
            <v>140</v>
          </cell>
        </row>
        <row r="273">
          <cell r="B273" t="str">
            <v>IP20050056</v>
          </cell>
          <cell r="C273">
            <v>268</v>
          </cell>
          <cell r="D273" t="str">
            <v>Aterramento de tampão.</v>
          </cell>
          <cell r="E273" t="str">
            <v xml:space="preserve"> un</v>
          </cell>
          <cell r="F273">
            <v>28.47</v>
          </cell>
          <cell r="G273">
            <v>140</v>
          </cell>
        </row>
        <row r="274">
          <cell r="B274" t="str">
            <v>IP20050153</v>
          </cell>
          <cell r="C274">
            <v>269</v>
          </cell>
          <cell r="D274" t="str">
            <v>Conjunto de aterramento de transformador.</v>
          </cell>
          <cell r="E274" t="str">
            <v xml:space="preserve"> un</v>
          </cell>
          <cell r="F274">
            <v>176.69</v>
          </cell>
          <cell r="G274">
            <v>53</v>
          </cell>
        </row>
        <row r="275">
          <cell r="B275" t="str">
            <v>IP30200509</v>
          </cell>
          <cell r="C275">
            <v>270</v>
          </cell>
          <cell r="D275" t="str">
            <v>Luva para eletroduto de PVC rígido de 50mm.</v>
          </cell>
          <cell r="E275" t="str">
            <v xml:space="preserve"> un</v>
          </cell>
          <cell r="F275">
            <v>3.43</v>
          </cell>
          <cell r="G275">
            <v>40</v>
          </cell>
        </row>
        <row r="276">
          <cell r="B276" t="str">
            <v>IP50300700</v>
          </cell>
          <cell r="C276">
            <v>271</v>
          </cell>
          <cell r="D276" t="str">
            <v>Reator subterrâneo lâmpada vapor de sódio de 70W.</v>
          </cell>
          <cell r="E276" t="str">
            <v xml:space="preserve"> un</v>
          </cell>
          <cell r="F276">
            <v>40.54</v>
          </cell>
          <cell r="G276">
            <v>200</v>
          </cell>
        </row>
        <row r="277">
          <cell r="B277" t="str">
            <v>IP50300750</v>
          </cell>
          <cell r="C277">
            <v>272</v>
          </cell>
          <cell r="D277" t="str">
            <v>Reator subterrâneo lâmpada vapor de sódio de 150W.</v>
          </cell>
          <cell r="E277" t="str">
            <v xml:space="preserve"> un</v>
          </cell>
          <cell r="F277">
            <v>74.319999999999993</v>
          </cell>
          <cell r="G277">
            <v>26</v>
          </cell>
        </row>
        <row r="278">
          <cell r="B278" t="str">
            <v>IP60200200</v>
          </cell>
          <cell r="C278">
            <v>273</v>
          </cell>
          <cell r="D278" t="str">
            <v xml:space="preserve">Retirada de chaves fusíveis e ferragens, linha 13,2Kv.   </v>
          </cell>
          <cell r="E278" t="str">
            <v xml:space="preserve"> un</v>
          </cell>
          <cell r="F278">
            <v>9.76</v>
          </cell>
          <cell r="G278">
            <v>100</v>
          </cell>
        </row>
        <row r="279">
          <cell r="B279" t="str">
            <v>IP60200362</v>
          </cell>
          <cell r="C279">
            <v>274</v>
          </cell>
          <cell r="D279" t="str">
            <v>Retirada de luminária em poste com 13m a 15m.</v>
          </cell>
          <cell r="E279" t="str">
            <v xml:space="preserve"> un</v>
          </cell>
          <cell r="F279">
            <v>9.76</v>
          </cell>
          <cell r="G279">
            <v>118</v>
          </cell>
        </row>
        <row r="280">
          <cell r="B280" t="str">
            <v>IP60200512</v>
          </cell>
          <cell r="C280">
            <v>275</v>
          </cell>
          <cell r="D280" t="str">
            <v xml:space="preserve">Retirada de poste de concreto ou aço de 13m a 15m.   </v>
          </cell>
          <cell r="E280" t="str">
            <v xml:space="preserve"> un</v>
          </cell>
          <cell r="F280">
            <v>97.64</v>
          </cell>
          <cell r="G280">
            <v>108</v>
          </cell>
        </row>
        <row r="281">
          <cell r="B281" t="str">
            <v>IP60200650</v>
          </cell>
          <cell r="C281">
            <v>276</v>
          </cell>
          <cell r="D281" t="str">
            <v xml:space="preserve">Retirada de rede aérea de 13,2Kv (lance).   </v>
          </cell>
          <cell r="E281" t="str">
            <v xml:space="preserve"> un</v>
          </cell>
          <cell r="F281">
            <v>19.53</v>
          </cell>
          <cell r="G281">
            <v>94</v>
          </cell>
        </row>
        <row r="282">
          <cell r="B282" t="str">
            <v>IP60200800</v>
          </cell>
          <cell r="C282">
            <v>277</v>
          </cell>
          <cell r="D282" t="str">
            <v xml:space="preserve">Retirada de transformadores de 5Kva até 112,5Kva.   </v>
          </cell>
          <cell r="E282" t="str">
            <v xml:space="preserve"> un</v>
          </cell>
          <cell r="F282">
            <v>39.06</v>
          </cell>
          <cell r="G282">
            <v>2</v>
          </cell>
        </row>
        <row r="283">
          <cell r="B283" t="str">
            <v>IP99990150</v>
          </cell>
          <cell r="C283">
            <v>278</v>
          </cell>
          <cell r="D283" t="str">
            <v>Capa isolante de silicone para conector tipo cunha.</v>
          </cell>
          <cell r="E283" t="str">
            <v xml:space="preserve"> un</v>
          </cell>
          <cell r="F283">
            <v>3.68</v>
          </cell>
          <cell r="G283">
            <v>1475</v>
          </cell>
        </row>
        <row r="284">
          <cell r="B284" t="str">
            <v>ST05051200</v>
          </cell>
          <cell r="C284">
            <v>279</v>
          </cell>
          <cell r="D284" t="str">
            <v>Sinalização horizontal, aplicada por extursão.</v>
          </cell>
          <cell r="E284" t="str">
            <v>m2</v>
          </cell>
          <cell r="F284">
            <v>37.81</v>
          </cell>
          <cell r="G284">
            <v>1000</v>
          </cell>
        </row>
        <row r="285">
          <cell r="B285" t="str">
            <v>ST10150050</v>
          </cell>
          <cell r="C285">
            <v>280</v>
          </cell>
          <cell r="D285" t="str">
            <v>Bloco semafórico para pedestre.</v>
          </cell>
          <cell r="E285" t="str">
            <v xml:space="preserve"> un</v>
          </cell>
          <cell r="F285">
            <v>224.25</v>
          </cell>
          <cell r="G285">
            <v>60</v>
          </cell>
        </row>
        <row r="286">
          <cell r="B286" t="str">
            <v>ST10150150</v>
          </cell>
          <cell r="C286">
            <v>281</v>
          </cell>
          <cell r="D286" t="str">
            <v>Bloco semafórico principal.</v>
          </cell>
          <cell r="E286" t="str">
            <v xml:space="preserve"> un</v>
          </cell>
          <cell r="F286">
            <v>691.39</v>
          </cell>
          <cell r="G286">
            <v>48</v>
          </cell>
        </row>
        <row r="287">
          <cell r="B287" t="str">
            <v>ST10150200</v>
          </cell>
          <cell r="C287">
            <v>282</v>
          </cell>
          <cell r="D287" t="str">
            <v>Bloco semafórico repetidor.</v>
          </cell>
          <cell r="E287" t="str">
            <v xml:space="preserve"> un</v>
          </cell>
          <cell r="F287">
            <v>423</v>
          </cell>
          <cell r="G287">
            <v>65</v>
          </cell>
        </row>
        <row r="288">
          <cell r="B288" t="str">
            <v>ST10150300</v>
          </cell>
          <cell r="C288">
            <v>283</v>
          </cell>
          <cell r="D288" t="str">
            <v>Conjunto semafórico para pedestre.</v>
          </cell>
          <cell r="E288" t="str">
            <v xml:space="preserve"> un</v>
          </cell>
          <cell r="F288">
            <v>1779.7</v>
          </cell>
          <cell r="G288">
            <v>20</v>
          </cell>
        </row>
        <row r="289">
          <cell r="B289" t="str">
            <v>ST15250100</v>
          </cell>
          <cell r="C289">
            <v>284</v>
          </cell>
          <cell r="D289" t="str">
            <v>Placa de sinalização de alumínio com fundo pintado.</v>
          </cell>
          <cell r="E289" t="str">
            <v>m2</v>
          </cell>
          <cell r="F289">
            <v>239</v>
          </cell>
          <cell r="G289">
            <v>30</v>
          </cell>
        </row>
        <row r="290">
          <cell r="B290" t="str">
            <v>ST15250150</v>
          </cell>
          <cell r="C290">
            <v>285</v>
          </cell>
          <cell r="D290" t="str">
            <v>Placa de sinalização de alumínio em película refletiva.</v>
          </cell>
          <cell r="E290" t="str">
            <v>m2</v>
          </cell>
          <cell r="F290">
            <v>1013.69</v>
          </cell>
          <cell r="G290">
            <v>60</v>
          </cell>
        </row>
        <row r="291">
          <cell r="B291" t="str">
            <v>ST15250200</v>
          </cell>
          <cell r="C291">
            <v>286</v>
          </cell>
          <cell r="D291" t="str">
            <v>Placa de sinalização de alumínio em película refletiva.</v>
          </cell>
          <cell r="E291" t="str">
            <v>m2</v>
          </cell>
          <cell r="F291">
            <v>564.05999999999995</v>
          </cell>
          <cell r="G291">
            <v>400</v>
          </cell>
        </row>
        <row r="292">
          <cell r="B292" t="str">
            <v>ST10100050</v>
          </cell>
          <cell r="C292">
            <v>287</v>
          </cell>
          <cell r="D292" t="str">
            <v>Controlador de área, compatível com CET-RIO/CTA.</v>
          </cell>
          <cell r="E292" t="str">
            <v xml:space="preserve"> un</v>
          </cell>
          <cell r="F292">
            <v>53682.42</v>
          </cell>
          <cell r="G292">
            <v>1</v>
          </cell>
        </row>
        <row r="293">
          <cell r="B293" t="str">
            <v>ST10100450</v>
          </cell>
          <cell r="C293">
            <v>288</v>
          </cell>
          <cell r="D293" t="str">
            <v>Controlador eletrônico de tráfego local, 4 fases.</v>
          </cell>
          <cell r="E293" t="str">
            <v xml:space="preserve"> un</v>
          </cell>
          <cell r="F293">
            <v>8268.98</v>
          </cell>
          <cell r="G293">
            <v>2</v>
          </cell>
        </row>
        <row r="294">
          <cell r="B294" t="str">
            <v>ST10100500</v>
          </cell>
          <cell r="C294">
            <v>289</v>
          </cell>
          <cell r="D294" t="str">
            <v>Controlador eletrônico de tráfego local, 6 fases.</v>
          </cell>
          <cell r="E294" t="str">
            <v xml:space="preserve"> un</v>
          </cell>
          <cell r="F294">
            <v>9048.98</v>
          </cell>
          <cell r="G294">
            <v>1</v>
          </cell>
        </row>
        <row r="295">
          <cell r="B295" t="str">
            <v>ST10100550</v>
          </cell>
          <cell r="C295">
            <v>290</v>
          </cell>
          <cell r="D295" t="str">
            <v>Controlador eletrônico de tráfego local, 8 fases.</v>
          </cell>
          <cell r="E295" t="str">
            <v xml:space="preserve"> un</v>
          </cell>
          <cell r="F295">
            <v>9828.98</v>
          </cell>
          <cell r="G295">
            <v>1</v>
          </cell>
        </row>
        <row r="296">
          <cell r="B296" t="str">
            <v>ST10100600</v>
          </cell>
          <cell r="C296">
            <v>291</v>
          </cell>
          <cell r="D296" t="str">
            <v>Controlador eletrônico de tráfego local, 10 fases.</v>
          </cell>
          <cell r="E296" t="str">
            <v xml:space="preserve"> un</v>
          </cell>
          <cell r="F296">
            <v>15372.94</v>
          </cell>
          <cell r="G296">
            <v>1</v>
          </cell>
        </row>
        <row r="297">
          <cell r="B297" t="str">
            <v>ST10100650</v>
          </cell>
          <cell r="C297">
            <v>292</v>
          </cell>
          <cell r="D297" t="str">
            <v>Controlador eletrônico de tráfego local, 12 fases.</v>
          </cell>
          <cell r="E297" t="str">
            <v xml:space="preserve"> un</v>
          </cell>
          <cell r="F297">
            <v>16152.94</v>
          </cell>
          <cell r="G297">
            <v>2</v>
          </cell>
        </row>
        <row r="298">
          <cell r="B298" t="str">
            <v>ST10150300</v>
          </cell>
          <cell r="C298">
            <v>293</v>
          </cell>
          <cell r="D298" t="str">
            <v>Conjunto semafórico para pedestre.</v>
          </cell>
          <cell r="E298" t="str">
            <v xml:space="preserve"> un</v>
          </cell>
          <cell r="F298">
            <v>1779.7</v>
          </cell>
          <cell r="G298">
            <v>20</v>
          </cell>
        </row>
        <row r="299">
          <cell r="B299" t="str">
            <v>ST25100150</v>
          </cell>
          <cell r="C299">
            <v>294</v>
          </cell>
          <cell r="D299" t="str">
            <v>Fornecimento de cabo comunicação de CTP-APL-50.</v>
          </cell>
          <cell r="E299" t="str">
            <v>m</v>
          </cell>
          <cell r="F299">
            <v>2.64</v>
          </cell>
          <cell r="G299">
            <v>220</v>
          </cell>
        </row>
        <row r="300">
          <cell r="B300" t="str">
            <v>ST25100300</v>
          </cell>
          <cell r="C300">
            <v>295</v>
          </cell>
          <cell r="D300" t="str">
            <v>Fornecimento de cabo comunicação de cobre, 0,65mm2.</v>
          </cell>
          <cell r="E300" t="str">
            <v>m</v>
          </cell>
          <cell r="F300">
            <v>0.97</v>
          </cell>
          <cell r="G300">
            <v>1215</v>
          </cell>
        </row>
        <row r="301">
          <cell r="B301" t="str">
            <v>ST25100400</v>
          </cell>
          <cell r="C301">
            <v>296</v>
          </cell>
          <cell r="D301" t="str">
            <v xml:space="preserve">Fornecimento de fio telefônico FE-100, ø de 1mm2.      </v>
          </cell>
          <cell r="E301" t="str">
            <v>m</v>
          </cell>
          <cell r="F301">
            <v>0.57999999999999996</v>
          </cell>
          <cell r="G301">
            <v>4618</v>
          </cell>
        </row>
        <row r="302">
          <cell r="B302" t="str">
            <v>ST25150050</v>
          </cell>
          <cell r="C302">
            <v>297</v>
          </cell>
          <cell r="D302" t="str">
            <v>Cabo de fibra ótico, monomodo, geleado.</v>
          </cell>
          <cell r="E302" t="str">
            <v>m</v>
          </cell>
          <cell r="F302">
            <v>3.99</v>
          </cell>
          <cell r="G302">
            <v>972</v>
          </cell>
        </row>
        <row r="303">
          <cell r="B303" t="str">
            <v>ST05050150</v>
          </cell>
          <cell r="C303">
            <v>298</v>
          </cell>
          <cell r="D303" t="str">
            <v>Laminado elastoplástico em faixas, colorido.</v>
          </cell>
          <cell r="E303" t="str">
            <v>m2</v>
          </cell>
          <cell r="F303">
            <v>67.95</v>
          </cell>
          <cell r="G303">
            <v>254</v>
          </cell>
        </row>
        <row r="304">
          <cell r="B304" t="str">
            <v>ST05050250</v>
          </cell>
          <cell r="C304">
            <v>299</v>
          </cell>
          <cell r="D304" t="str">
            <v>Laminado elastoplástico em faixas, cor branca.</v>
          </cell>
          <cell r="E304" t="str">
            <v>m2</v>
          </cell>
          <cell r="F304">
            <v>60.65</v>
          </cell>
          <cell r="G304">
            <v>254</v>
          </cell>
        </row>
        <row r="305">
          <cell r="B305" t="str">
            <v>ST10050050A</v>
          </cell>
          <cell r="C305">
            <v>300</v>
          </cell>
          <cell r="D305" t="str">
            <v>Cabo de cobre estanhado, seção de 7x2,5mm2.</v>
          </cell>
          <cell r="E305" t="str">
            <v>m</v>
          </cell>
          <cell r="F305">
            <v>4.8499999999999996</v>
          </cell>
          <cell r="G305">
            <v>1000</v>
          </cell>
        </row>
        <row r="306">
          <cell r="B306" t="str">
            <v>ST10050100A</v>
          </cell>
          <cell r="C306">
            <v>301</v>
          </cell>
          <cell r="D306" t="str">
            <v>Cabo de cobre estanhado, seção de 4x6mm2.</v>
          </cell>
          <cell r="E306" t="str">
            <v>m</v>
          </cell>
          <cell r="F306">
            <v>5.64</v>
          </cell>
          <cell r="G306">
            <v>400</v>
          </cell>
        </row>
        <row r="307">
          <cell r="B307" t="str">
            <v>ST10050150A</v>
          </cell>
          <cell r="C307">
            <v>302</v>
          </cell>
          <cell r="D307" t="str">
            <v>Cabo de cobre estanhado, seção de 4x10mm2.</v>
          </cell>
          <cell r="E307" t="str">
            <v>m</v>
          </cell>
          <cell r="F307">
            <v>8.77</v>
          </cell>
          <cell r="G307">
            <v>240</v>
          </cell>
        </row>
        <row r="308">
          <cell r="B308" t="str">
            <v>ST10050250A</v>
          </cell>
          <cell r="C308">
            <v>303</v>
          </cell>
          <cell r="D308" t="str">
            <v>Caixa com tampa de ferro leve 300L-400mm,CET-RIO.</v>
          </cell>
          <cell r="E308" t="str">
            <v>un</v>
          </cell>
          <cell r="F308">
            <v>72.06</v>
          </cell>
          <cell r="G308">
            <v>48</v>
          </cell>
        </row>
        <row r="309">
          <cell r="B309" t="str">
            <v>ST10200150A</v>
          </cell>
          <cell r="C309">
            <v>304</v>
          </cell>
          <cell r="D309" t="str">
            <v xml:space="preserve">Base de concreto armado para controlador de tráfego.  </v>
          </cell>
          <cell r="E309" t="str">
            <v>un</v>
          </cell>
          <cell r="F309">
            <v>49.39</v>
          </cell>
          <cell r="G309">
            <v>4</v>
          </cell>
        </row>
        <row r="310">
          <cell r="B310" t="str">
            <v>ST10200250A</v>
          </cell>
          <cell r="C310">
            <v>305</v>
          </cell>
          <cell r="D310" t="str">
            <v xml:space="preserve">Instalação, programação de controlador de tráfego.    </v>
          </cell>
          <cell r="E310" t="str">
            <v>un</v>
          </cell>
          <cell r="F310">
            <v>159.88</v>
          </cell>
          <cell r="G310">
            <v>4</v>
          </cell>
        </row>
        <row r="311">
          <cell r="B311" t="str">
            <v>ST10200300</v>
          </cell>
          <cell r="C311">
            <v>306</v>
          </cell>
          <cell r="D311" t="str">
            <v>Serviços de instalação de laços indutivos.</v>
          </cell>
          <cell r="E311" t="str">
            <v>un</v>
          </cell>
          <cell r="F311">
            <v>680</v>
          </cell>
          <cell r="G311">
            <v>7</v>
          </cell>
        </row>
        <row r="312">
          <cell r="B312" t="str">
            <v>ST15100200</v>
          </cell>
          <cell r="C312">
            <v>307</v>
          </cell>
          <cell r="D312" t="str">
            <v>Poste tipo G9, simples, de 2" de diâmetro.</v>
          </cell>
          <cell r="E312" t="str">
            <v>un</v>
          </cell>
          <cell r="F312">
            <v>163.80000000000001</v>
          </cell>
          <cell r="G312">
            <v>70</v>
          </cell>
        </row>
        <row r="313">
          <cell r="B313" t="str">
            <v>ST15100250</v>
          </cell>
          <cell r="C313">
            <v>308</v>
          </cell>
          <cell r="D313" t="str">
            <v>Poste tipo S5, simples, de 4" de diâmetro.</v>
          </cell>
          <cell r="E313" t="str">
            <v>un</v>
          </cell>
          <cell r="F313">
            <v>496.65</v>
          </cell>
          <cell r="G313">
            <v>19</v>
          </cell>
        </row>
        <row r="314">
          <cell r="B314" t="str">
            <v>ST15100350</v>
          </cell>
          <cell r="C314">
            <v>309</v>
          </cell>
          <cell r="D314" t="str">
            <v>Poste tipo G2 ou S2, coluna de 4 1/2" de diâmetro.</v>
          </cell>
          <cell r="E314" t="str">
            <v>un</v>
          </cell>
          <cell r="F314">
            <v>1234.8</v>
          </cell>
          <cell r="G314">
            <v>14</v>
          </cell>
        </row>
        <row r="315">
          <cell r="B315" t="str">
            <v>ST15100400</v>
          </cell>
          <cell r="C315">
            <v>310</v>
          </cell>
          <cell r="D315" t="str">
            <v>Poste tipo G1 ou S1, coluna de 4 1/2" de diâmetro.</v>
          </cell>
          <cell r="E315" t="str">
            <v>un</v>
          </cell>
          <cell r="F315">
            <v>1342.95</v>
          </cell>
          <cell r="G315">
            <v>15</v>
          </cell>
        </row>
        <row r="316">
          <cell r="B316" t="str">
            <v>ST25050300A</v>
          </cell>
          <cell r="C316">
            <v>311</v>
          </cell>
          <cell r="D316" t="str">
            <v>Instalação subterrânea de cabos de comunicação.</v>
          </cell>
          <cell r="E316" t="str">
            <v>m</v>
          </cell>
          <cell r="F316">
            <v>2.12</v>
          </cell>
          <cell r="G316">
            <v>5700</v>
          </cell>
        </row>
        <row r="317">
          <cell r="B317" t="str">
            <v>ST45150050</v>
          </cell>
          <cell r="C317">
            <v>312</v>
          </cell>
          <cell r="D317" t="str">
            <v>Caixa com tampa de ferro,leve 600L-600mmCET-RIO.</v>
          </cell>
          <cell r="E317" t="str">
            <v>un</v>
          </cell>
          <cell r="F317">
            <v>265.45</v>
          </cell>
          <cell r="G317">
            <v>55</v>
          </cell>
        </row>
        <row r="318">
          <cell r="B318" t="str">
            <v>ST45200050</v>
          </cell>
          <cell r="C318">
            <v>313</v>
          </cell>
          <cell r="D318" t="str">
            <v>Cabo de cobre estanhado, comando,XLPE 9x1,5mm2.</v>
          </cell>
          <cell r="E318" t="str">
            <v>m</v>
          </cell>
          <cell r="F318">
            <v>4.34</v>
          </cell>
          <cell r="G318">
            <v>1800</v>
          </cell>
        </row>
        <row r="319">
          <cell r="B319" t="str">
            <v>ST45200200</v>
          </cell>
          <cell r="C319">
            <v>314</v>
          </cell>
          <cell r="D319" t="str">
            <v xml:space="preserve">Instalação e teste de blocos semafóricos.  </v>
          </cell>
          <cell r="E319" t="str">
            <v>un</v>
          </cell>
          <cell r="F319">
            <v>54.85</v>
          </cell>
          <cell r="G319">
            <v>58</v>
          </cell>
        </row>
        <row r="321">
          <cell r="B321" t="str">
            <v>ITENS INSERIDOS</v>
          </cell>
        </row>
        <row r="322">
          <cell r="B322" t="str">
            <v>BP20150053</v>
          </cell>
          <cell r="C322">
            <v>315</v>
          </cell>
          <cell r="D322" t="str">
            <v>Sarjeta e meio-fio conjugados, moldado no local, 0,45m.</v>
          </cell>
          <cell r="E322" t="str">
            <v>m</v>
          </cell>
          <cell r="F322">
            <v>37.200000000000003</v>
          </cell>
          <cell r="G322">
            <v>3640.55</v>
          </cell>
        </row>
        <row r="323">
          <cell r="B323" t="str">
            <v>BP10200356</v>
          </cell>
          <cell r="C323">
            <v>316</v>
          </cell>
          <cell r="D323" t="str">
            <v xml:space="preserve">Revestimento intertravado, cor natural, 8cm. </v>
          </cell>
          <cell r="E323" t="str">
            <v>m2</v>
          </cell>
          <cell r="F323">
            <v>38.08</v>
          </cell>
          <cell r="G323">
            <v>13265.71</v>
          </cell>
        </row>
        <row r="324">
          <cell r="B324" t="str">
            <v>BP10200359</v>
          </cell>
          <cell r="C324">
            <v>317</v>
          </cell>
          <cell r="D324" t="str">
            <v>Revestimento intertravado com cimento cinza, colorido; 8cm.</v>
          </cell>
          <cell r="E324" t="str">
            <v>m2</v>
          </cell>
          <cell r="F324">
            <v>43.85</v>
          </cell>
          <cell r="G324">
            <v>1167.57</v>
          </cell>
        </row>
        <row r="326">
          <cell r="B326" t="str">
            <v>ITENS NOVOS</v>
          </cell>
        </row>
        <row r="327">
          <cell r="B327" t="str">
            <v>AD05200050</v>
          </cell>
          <cell r="C327">
            <v>318</v>
          </cell>
          <cell r="D327" t="str">
            <v xml:space="preserve">Sondagem a percurssao ate 3" </v>
          </cell>
          <cell r="E327" t="str">
            <v>m</v>
          </cell>
          <cell r="F327">
            <v>49</v>
          </cell>
          <cell r="G327">
            <v>270</v>
          </cell>
        </row>
        <row r="328">
          <cell r="B328" t="str">
            <v>AD15050050</v>
          </cell>
          <cell r="C328">
            <v>319</v>
          </cell>
          <cell r="D328" t="str">
            <v>Deslocamento, entre furos, sondagem a percurssao.</v>
          </cell>
          <cell r="E328" t="str">
            <v>un</v>
          </cell>
          <cell r="F328">
            <v>152.19</v>
          </cell>
          <cell r="G328">
            <v>13</v>
          </cell>
        </row>
        <row r="329">
          <cell r="B329" t="str">
            <v>AD20150050</v>
          </cell>
          <cell r="C329">
            <v>320</v>
          </cell>
          <cell r="D329" t="str">
            <v>Container para escritorio.</v>
          </cell>
          <cell r="E329" t="str">
            <v>un.mes</v>
          </cell>
          <cell r="F329">
            <v>494.18</v>
          </cell>
          <cell r="G329">
            <v>6</v>
          </cell>
        </row>
        <row r="330">
          <cell r="B330" t="str">
            <v>AD20150150</v>
          </cell>
          <cell r="C330">
            <v>321</v>
          </cell>
          <cell r="D330" t="str">
            <v>Container para WC.</v>
          </cell>
          <cell r="E330" t="str">
            <v>un.mes</v>
          </cell>
          <cell r="F330">
            <v>511.48</v>
          </cell>
          <cell r="G330">
            <v>3</v>
          </cell>
        </row>
        <row r="331">
          <cell r="B331" t="str">
            <v>AD40050128</v>
          </cell>
          <cell r="C331">
            <v>322</v>
          </cell>
          <cell r="D331" t="str">
            <v>Engenheiro coordenador geral de projetos.</v>
          </cell>
          <cell r="E331" t="str">
            <v>h</v>
          </cell>
          <cell r="F331">
            <v>43.69</v>
          </cell>
          <cell r="G331">
            <v>378</v>
          </cell>
        </row>
        <row r="332">
          <cell r="B332" t="str">
            <v>AD40050152</v>
          </cell>
          <cell r="C332">
            <v>323</v>
          </cell>
          <cell r="D332" t="str">
            <v>Mestre de obra A (inclusive encargos sociais).</v>
          </cell>
          <cell r="E332" t="str">
            <v>h</v>
          </cell>
          <cell r="F332">
            <v>15.91</v>
          </cell>
          <cell r="G332">
            <v>3009</v>
          </cell>
        </row>
        <row r="333">
          <cell r="B333" t="str">
            <v>AL05250450</v>
          </cell>
          <cell r="C333">
            <v>324</v>
          </cell>
          <cell r="D333" t="str">
            <v>Alvenaria de blocos de concreto (20x20x40)cm.</v>
          </cell>
          <cell r="E333" t="str">
            <v>m2</v>
          </cell>
          <cell r="F333">
            <v>32.409999999999997</v>
          </cell>
          <cell r="G333">
            <v>732.34</v>
          </cell>
        </row>
        <row r="334">
          <cell r="B334" t="str">
            <v>BP10250303</v>
          </cell>
          <cell r="C334">
            <v>325</v>
          </cell>
          <cell r="D334" t="str">
            <v>Pavimentacao com paralelepipedos, colchao de pó.</v>
          </cell>
          <cell r="E334" t="str">
            <v>m2</v>
          </cell>
          <cell r="F334">
            <v>34.6</v>
          </cell>
          <cell r="G334">
            <v>577.88</v>
          </cell>
        </row>
        <row r="335">
          <cell r="B335" t="str">
            <v>BP20100100</v>
          </cell>
          <cell r="C335">
            <v>326</v>
          </cell>
          <cell r="D335" t="str">
            <v>Meio-fio de concreto 13,5MPa mold no local, 0,15x0,30m.</v>
          </cell>
          <cell r="E335" t="str">
            <v>m</v>
          </cell>
          <cell r="F335">
            <v>23.38</v>
          </cell>
          <cell r="G335">
            <v>277.51</v>
          </cell>
        </row>
        <row r="336">
          <cell r="B336" t="str">
            <v>DR30200053</v>
          </cell>
          <cell r="C336">
            <v>327</v>
          </cell>
          <cell r="D336" t="str">
            <v>Caixa de inspecao para esgoto sanitario 0,75m de prof.</v>
          </cell>
          <cell r="E336" t="str">
            <v>un</v>
          </cell>
          <cell r="F336">
            <v>247.46</v>
          </cell>
          <cell r="G336">
            <v>79</v>
          </cell>
        </row>
        <row r="337">
          <cell r="B337" t="str">
            <v>DR35050050</v>
          </cell>
          <cell r="C337">
            <v>328</v>
          </cell>
          <cell r="D337" t="str">
            <v>Tampao de ferro fundido artic., de 30cm,RIOLUZ/CET-RIO.</v>
          </cell>
          <cell r="E337" t="str">
            <v xml:space="preserve">un  </v>
          </cell>
          <cell r="F337">
            <v>50.48</v>
          </cell>
          <cell r="G337">
            <v>199</v>
          </cell>
        </row>
        <row r="338">
          <cell r="B338" t="str">
            <v>DR35050053</v>
          </cell>
          <cell r="C338">
            <v>329</v>
          </cell>
          <cell r="D338" t="str">
            <v>Tampao de ferro fundido leve ø0,60m padrao RIOLUZ.</v>
          </cell>
          <cell r="E338" t="str">
            <v xml:space="preserve">un  </v>
          </cell>
          <cell r="F338">
            <v>206.59</v>
          </cell>
          <cell r="G338">
            <v>14</v>
          </cell>
        </row>
        <row r="339">
          <cell r="B339" t="str">
            <v>DR55050050</v>
          </cell>
          <cell r="C339">
            <v>330</v>
          </cell>
          <cell r="D339" t="str">
            <v>Camada horizontal de brita.</v>
          </cell>
          <cell r="E339" t="str">
            <v>m3</v>
          </cell>
          <cell r="F339">
            <v>41.32</v>
          </cell>
          <cell r="G339">
            <v>38.5</v>
          </cell>
        </row>
        <row r="340">
          <cell r="B340" t="str">
            <v>ET05600050</v>
          </cell>
          <cell r="C340">
            <v>331</v>
          </cell>
          <cell r="D340" t="str">
            <v>Concreto armado de 15MPa.</v>
          </cell>
          <cell r="E340" t="str">
            <v>m3</v>
          </cell>
          <cell r="F340">
            <v>700.29</v>
          </cell>
          <cell r="G340">
            <v>148.97999999999999</v>
          </cell>
        </row>
        <row r="341">
          <cell r="B341" t="str">
            <v>ET15200103</v>
          </cell>
          <cell r="C341">
            <v>332</v>
          </cell>
          <cell r="D341" t="str">
            <v>Formas de placas de Madeirit,17mm de espessura plast.</v>
          </cell>
          <cell r="E341" t="str">
            <v>m2</v>
          </cell>
          <cell r="F341">
            <v>47.48</v>
          </cell>
          <cell r="G341">
            <v>1739.95</v>
          </cell>
        </row>
        <row r="342">
          <cell r="B342" t="str">
            <v>ET20050050</v>
          </cell>
          <cell r="C342">
            <v>333</v>
          </cell>
          <cell r="D342" t="str">
            <v>Escoramento de pontilhoes,pontes,viadutos concreto armado.</v>
          </cell>
          <cell r="E342" t="str">
            <v>m3</v>
          </cell>
          <cell r="F342">
            <v>40.97</v>
          </cell>
          <cell r="G342">
            <v>2258.8000000000002</v>
          </cell>
        </row>
        <row r="343">
          <cell r="B343" t="str">
            <v>ET20300100</v>
          </cell>
          <cell r="C343">
            <v>334</v>
          </cell>
          <cell r="D343" t="str">
            <v xml:space="preserve">Escoramento de formas de 1,50m e ate 5m. </v>
          </cell>
          <cell r="E343" t="str">
            <v>m2</v>
          </cell>
          <cell r="F343">
            <v>17.66</v>
          </cell>
          <cell r="G343">
            <v>943.11</v>
          </cell>
        </row>
        <row r="344">
          <cell r="B344" t="str">
            <v>ET40050121</v>
          </cell>
          <cell r="C344">
            <v>335</v>
          </cell>
          <cell r="D344" t="str">
            <v>Tela de aco Telcon com malha de (10x10)cm.</v>
          </cell>
          <cell r="E344" t="str">
            <v>m2</v>
          </cell>
          <cell r="F344">
            <v>24.52</v>
          </cell>
          <cell r="G344">
            <v>1582.14</v>
          </cell>
        </row>
        <row r="345">
          <cell r="B345" t="str">
            <v>ET60050053</v>
          </cell>
          <cell r="C345">
            <v>336</v>
          </cell>
          <cell r="D345" t="str">
            <v>Concreto usinado 11MPa.</v>
          </cell>
          <cell r="E345" t="str">
            <v>m3</v>
          </cell>
          <cell r="F345">
            <v>166.68</v>
          </cell>
          <cell r="G345">
            <v>678.35</v>
          </cell>
        </row>
        <row r="346">
          <cell r="B346" t="str">
            <v>ET60050068</v>
          </cell>
          <cell r="C346">
            <v>337</v>
          </cell>
          <cell r="D346" t="str">
            <v>Concreto usinado 22,5MPa.</v>
          </cell>
          <cell r="E346" t="str">
            <v>m3</v>
          </cell>
          <cell r="F346">
            <v>209.87</v>
          </cell>
          <cell r="G346">
            <v>79.11</v>
          </cell>
        </row>
        <row r="347">
          <cell r="B347" t="str">
            <v>IP25100025</v>
          </cell>
          <cell r="C347">
            <v>338</v>
          </cell>
          <cell r="D347" t="str">
            <v>Caixa Hand-Hole, (0,30x0,30)m.</v>
          </cell>
          <cell r="E347" t="str">
            <v>un</v>
          </cell>
          <cell r="F347">
            <v>26.29</v>
          </cell>
          <cell r="G347">
            <v>227</v>
          </cell>
        </row>
        <row r="348">
          <cell r="B348" t="str">
            <v>IP25200050</v>
          </cell>
          <cell r="C348">
            <v>339</v>
          </cell>
          <cell r="D348" t="str">
            <v>Tampao de ferro tipo leve padrao RIOLUZ.</v>
          </cell>
          <cell r="E348" t="str">
            <v>un</v>
          </cell>
          <cell r="F348">
            <v>188.93</v>
          </cell>
          <cell r="G348">
            <v>100</v>
          </cell>
        </row>
        <row r="349">
          <cell r="B349" t="str">
            <v>IP55150100</v>
          </cell>
          <cell r="C349">
            <v>340</v>
          </cell>
          <cell r="D349" t="str">
            <v>Chumbador para fixacao de poste de aco.</v>
          </cell>
          <cell r="E349" t="str">
            <v>un</v>
          </cell>
          <cell r="F349">
            <v>27.89</v>
          </cell>
          <cell r="G349">
            <v>1304</v>
          </cell>
        </row>
        <row r="350">
          <cell r="B350" t="str">
            <v>IT10400050</v>
          </cell>
          <cell r="C350">
            <v>341</v>
          </cell>
          <cell r="D350" t="str">
            <v>Ligacao domiciliar de agua.</v>
          </cell>
          <cell r="E350" t="str">
            <v>un</v>
          </cell>
          <cell r="F350">
            <v>96.69</v>
          </cell>
          <cell r="G350">
            <v>67</v>
          </cell>
        </row>
        <row r="351">
          <cell r="B351" t="str">
            <v>IT15600100</v>
          </cell>
          <cell r="C351">
            <v>342</v>
          </cell>
          <cell r="D351" t="str">
            <v>Ligacao de esgoto sanitario, em manilha de 100mm.</v>
          </cell>
          <cell r="E351" t="str">
            <v>un</v>
          </cell>
          <cell r="F351">
            <v>344.53</v>
          </cell>
          <cell r="G351">
            <v>79</v>
          </cell>
        </row>
        <row r="352">
          <cell r="B352" t="str">
            <v>MT05050100</v>
          </cell>
          <cell r="C352">
            <v>343</v>
          </cell>
          <cell r="D352" t="str">
            <v>Escavacao manual de vala, 1,50m e 3m de profundidade.</v>
          </cell>
          <cell r="E352" t="str">
            <v>m3</v>
          </cell>
          <cell r="F352">
            <v>19.93</v>
          </cell>
          <cell r="G352">
            <v>1092</v>
          </cell>
        </row>
        <row r="353">
          <cell r="B353" t="str">
            <v>MT05100100</v>
          </cell>
          <cell r="C353">
            <v>344</v>
          </cell>
          <cell r="D353" t="str">
            <v>Escavacao manual de vala a frio.</v>
          </cell>
          <cell r="E353" t="str">
            <v>m3</v>
          </cell>
          <cell r="F353">
            <v>22.26</v>
          </cell>
          <cell r="G353">
            <v>3071.18</v>
          </cell>
        </row>
        <row r="354">
          <cell r="B354" t="str">
            <v>MT05150050</v>
          </cell>
          <cell r="C354">
            <v>345</v>
          </cell>
          <cell r="D354" t="str">
            <v>Escavacao manual de vala em lodo, ate 1,50m.</v>
          </cell>
          <cell r="E354" t="str">
            <v>m3</v>
          </cell>
          <cell r="F354">
            <v>24.36</v>
          </cell>
          <cell r="G354">
            <v>1395.9</v>
          </cell>
        </row>
        <row r="355">
          <cell r="B355" t="str">
            <v>PJ25250050</v>
          </cell>
          <cell r="C355">
            <v>346</v>
          </cell>
          <cell r="D355" t="str">
            <v>Balizador modelo Copacabana, cilindrico, liso, pre-fabricado.</v>
          </cell>
          <cell r="E355" t="str">
            <v>un</v>
          </cell>
          <cell r="F355">
            <v>98.43</v>
          </cell>
          <cell r="G355">
            <v>419</v>
          </cell>
        </row>
        <row r="356">
          <cell r="B356" t="str">
            <v>RV10050215</v>
          </cell>
          <cell r="C356">
            <v>347</v>
          </cell>
          <cell r="D356" t="str">
            <v>Revestimento externo, de 1 vez.</v>
          </cell>
          <cell r="E356" t="str">
            <v>m2</v>
          </cell>
          <cell r="F356">
            <v>17.29</v>
          </cell>
          <cell r="G356">
            <v>501.79</v>
          </cell>
        </row>
        <row r="357">
          <cell r="B357" t="str">
            <v>SC35050100</v>
          </cell>
          <cell r="C357">
            <v>348</v>
          </cell>
          <cell r="D357" t="str">
            <v>Levantamento ou rebaixamento de tampao, calçada.</v>
          </cell>
          <cell r="E357" t="str">
            <v>un</v>
          </cell>
          <cell r="F357">
            <v>75.849999999999994</v>
          </cell>
          <cell r="G357">
            <v>121</v>
          </cell>
        </row>
        <row r="358">
          <cell r="B358" t="str">
            <v>SE20100253</v>
          </cell>
          <cell r="C358">
            <v>349</v>
          </cell>
          <cell r="D358" t="str">
            <v>Levantamento topografico planialtimetrico e cadastral.</v>
          </cell>
          <cell r="E358" t="str">
            <v>ha</v>
          </cell>
          <cell r="F358">
            <v>2252.4299999999998</v>
          </cell>
          <cell r="G358">
            <v>5.18</v>
          </cell>
        </row>
        <row r="359">
          <cell r="B359" t="str">
            <v>SE25900300</v>
          </cell>
          <cell r="C359">
            <v>350</v>
          </cell>
          <cell r="D359" t="str">
            <v>Servicos de elaboracao de projeto estrutural final de eng.</v>
          </cell>
          <cell r="E359" t="str">
            <v>m2</v>
          </cell>
          <cell r="F359">
            <v>37.130000000000003</v>
          </cell>
          <cell r="G359">
            <v>1149</v>
          </cell>
        </row>
        <row r="360">
          <cell r="B360" t="str">
            <v>ST45150100</v>
          </cell>
          <cell r="C360">
            <v>351</v>
          </cell>
          <cell r="D360" t="str">
            <v>Caixa com tampa de ferro leve 600L-900mm,CET-RIO.</v>
          </cell>
          <cell r="E360" t="str">
            <v xml:space="preserve">un  </v>
          </cell>
          <cell r="F360">
            <v>295.7</v>
          </cell>
          <cell r="G360">
            <v>41</v>
          </cell>
        </row>
        <row r="361">
          <cell r="B361" t="str">
            <v>TC05100050</v>
          </cell>
          <cell r="C361">
            <v>352</v>
          </cell>
          <cell r="D361" t="str">
            <v>Transporte horizontal material em carrinho de mao.</v>
          </cell>
          <cell r="E361" t="str">
            <v>t.dam</v>
          </cell>
          <cell r="F361">
            <v>1.19</v>
          </cell>
          <cell r="G361">
            <v>103434.34</v>
          </cell>
        </row>
        <row r="362">
          <cell r="B362" t="str">
            <v>TC10050350</v>
          </cell>
          <cell r="C362">
            <v>353</v>
          </cell>
          <cell r="D362" t="str">
            <v>Carga e descarga mecanica, com Pa-Carregadeira.</v>
          </cell>
          <cell r="E362" t="str">
            <v xml:space="preserve">t </v>
          </cell>
          <cell r="F362">
            <v>0.51</v>
          </cell>
          <cell r="G362">
            <v>43094.67</v>
          </cell>
        </row>
        <row r="363">
          <cell r="B363" t="str">
            <v>UNI</v>
          </cell>
          <cell r="C363" t="str">
            <v>N1</v>
          </cell>
          <cell r="D363" t="str">
            <v>Tampa light 80x80cm</v>
          </cell>
          <cell r="E363" t="str">
            <v>un</v>
          </cell>
          <cell r="F363">
            <v>259.04000000000002</v>
          </cell>
        </row>
        <row r="365">
          <cell r="B365" t="str">
            <v>ITENS FGV</v>
          </cell>
        </row>
        <row r="366">
          <cell r="B366" t="str">
            <v>BP10050653</v>
          </cell>
          <cell r="C366" t="str">
            <v>F1</v>
          </cell>
          <cell r="D366" t="str">
            <v>Revestimento de CBUQ, com 5cm de espessura.</v>
          </cell>
          <cell r="E366" t="str">
            <v>m2</v>
          </cell>
          <cell r="F366">
            <v>12.77</v>
          </cell>
        </row>
        <row r="367">
          <cell r="B367" t="str">
            <v>BP20200053</v>
          </cell>
          <cell r="C367" t="str">
            <v>F2</v>
          </cell>
          <cell r="D367" t="str">
            <v>Meio-fio de concreto pre-moldado altura de 0,45m.</v>
          </cell>
          <cell r="E367" t="str">
            <v>m</v>
          </cell>
          <cell r="F367">
            <v>21.71</v>
          </cell>
        </row>
        <row r="368">
          <cell r="B368" t="str">
            <v>CE05050050</v>
          </cell>
          <cell r="C368" t="str">
            <v>F3</v>
          </cell>
          <cell r="D368" t="str">
            <v>Prestacao de servicos de engenharia.</v>
          </cell>
          <cell r="E368" t="str">
            <v>hh</v>
          </cell>
          <cell r="F368">
            <v>39.4</v>
          </cell>
        </row>
        <row r="369">
          <cell r="B369" t="str">
            <v>DR30200050</v>
          </cell>
          <cell r="C369" t="str">
            <v>F4</v>
          </cell>
          <cell r="D369" t="str">
            <v>Caixa de inspecao de esgoto, 0,70m de profundidade.</v>
          </cell>
          <cell r="E369" t="str">
            <v>un</v>
          </cell>
          <cell r="F369">
            <v>245.86</v>
          </cell>
        </row>
        <row r="370">
          <cell r="B370" t="str">
            <v>EQ45050150</v>
          </cell>
          <cell r="C370" t="str">
            <v>F5</v>
          </cell>
          <cell r="D370" t="str">
            <v>Compressor de ar. Aluguel produtivo.</v>
          </cell>
          <cell r="E370" t="str">
            <v>h</v>
          </cell>
          <cell r="F370">
            <v>26.28</v>
          </cell>
        </row>
        <row r="371">
          <cell r="B371" t="str">
            <v>ET60050100</v>
          </cell>
          <cell r="C371" t="str">
            <v>F6</v>
          </cell>
          <cell r="D371" t="str">
            <v>Concreto usinado 40Mpa.</v>
          </cell>
          <cell r="E371" t="str">
            <v>m3</v>
          </cell>
          <cell r="F371">
            <v>274.33999999999997</v>
          </cell>
        </row>
        <row r="372">
          <cell r="B372" t="str">
            <v>IP05100400</v>
          </cell>
          <cell r="C372" t="str">
            <v>F7</v>
          </cell>
          <cell r="D372" t="str">
            <v>Poste Multi-Uso de aco, reto, cilindrico de 5,60m.</v>
          </cell>
          <cell r="E372" t="str">
            <v>par</v>
          </cell>
          <cell r="F372">
            <v>1366</v>
          </cell>
        </row>
        <row r="373">
          <cell r="B373" t="str">
            <v>IP05100850</v>
          </cell>
          <cell r="C373" t="str">
            <v>F8</v>
          </cell>
          <cell r="D373" t="str">
            <v>Poste Multi-Uso de aco, reto, cilindrico de 9,5m.</v>
          </cell>
          <cell r="E373" t="str">
            <v>un</v>
          </cell>
          <cell r="F373">
            <v>2656.14</v>
          </cell>
        </row>
        <row r="374">
          <cell r="B374" t="str">
            <v>IP05250150</v>
          </cell>
          <cell r="C374" t="str">
            <v>F9</v>
          </cell>
          <cell r="D374" t="str">
            <v>Poste de aco, reto, de 4,50m ate 6m. Assentamento.</v>
          </cell>
          <cell r="E374" t="str">
            <v>un</v>
          </cell>
          <cell r="F374">
            <v>53.59</v>
          </cell>
        </row>
        <row r="375">
          <cell r="B375" t="str">
            <v>IP05250200</v>
          </cell>
          <cell r="C375" t="str">
            <v>F10</v>
          </cell>
          <cell r="D375" t="str">
            <v>Poste de aco, reto, de 7m ate 12m. Assentamento.</v>
          </cell>
          <cell r="E375" t="str">
            <v>un</v>
          </cell>
          <cell r="F375">
            <v>108.83</v>
          </cell>
        </row>
        <row r="376">
          <cell r="B376" t="str">
            <v>IP05500050</v>
          </cell>
          <cell r="C376" t="str">
            <v>F11</v>
          </cell>
          <cell r="D376" t="str">
            <v>Braco para luminaria de 0,39m.</v>
          </cell>
          <cell r="E376" t="str">
            <v>par</v>
          </cell>
          <cell r="F376">
            <v>63</v>
          </cell>
        </row>
        <row r="377">
          <cell r="B377" t="str">
            <v>IP05500250</v>
          </cell>
          <cell r="C377" t="str">
            <v>F12</v>
          </cell>
          <cell r="D377" t="str">
            <v>Braco para luminaria de 1,35m.</v>
          </cell>
          <cell r="E377" t="str">
            <v>par</v>
          </cell>
          <cell r="F377">
            <v>115</v>
          </cell>
        </row>
        <row r="378">
          <cell r="B378" t="str">
            <v>IP05550050</v>
          </cell>
          <cell r="C378" t="str">
            <v>F13</v>
          </cell>
          <cell r="D378" t="str">
            <v>Braco, padrao RIOLUZ.  Colocacao.</v>
          </cell>
          <cell r="E378" t="str">
            <v>un</v>
          </cell>
          <cell r="F378">
            <v>9.76</v>
          </cell>
        </row>
        <row r="379">
          <cell r="B379" t="str">
            <v>IP05600050</v>
          </cell>
          <cell r="C379" t="str">
            <v>F14</v>
          </cell>
          <cell r="D379" t="str">
            <v>Pintura de braco com 2 demaos de tinta Aluminac.</v>
          </cell>
          <cell r="E379" t="str">
            <v>un</v>
          </cell>
          <cell r="F379">
            <v>12.29</v>
          </cell>
        </row>
        <row r="380">
          <cell r="B380" t="str">
            <v>IP05600103</v>
          </cell>
          <cell r="C380" t="str">
            <v>F15</v>
          </cell>
          <cell r="D380" t="str">
            <v>Pintura de poste de aco, reto, de 4,5m ate 6m.</v>
          </cell>
          <cell r="E380" t="str">
            <v>un</v>
          </cell>
          <cell r="F380">
            <v>14.73</v>
          </cell>
        </row>
        <row r="381">
          <cell r="B381" t="str">
            <v>IP05600109</v>
          </cell>
          <cell r="C381" t="str">
            <v>F16</v>
          </cell>
          <cell r="D381" t="str">
            <v>Pintura de poste de aco reto, de 10m ate 15m.</v>
          </cell>
          <cell r="E381" t="str">
            <v>un</v>
          </cell>
          <cell r="F381">
            <v>54.04</v>
          </cell>
        </row>
        <row r="382">
          <cell r="B382" t="str">
            <v>IP45050250</v>
          </cell>
          <cell r="C382" t="str">
            <v>F17</v>
          </cell>
          <cell r="D382" t="str">
            <v>Rele fotoeletrico, tipo NA, tensao de 127V, 1200VA.</v>
          </cell>
          <cell r="E382" t="str">
            <v>un</v>
          </cell>
          <cell r="F382">
            <v>11.85</v>
          </cell>
        </row>
        <row r="383">
          <cell r="B383" t="str">
            <v>IP50050059</v>
          </cell>
          <cell r="C383" t="str">
            <v>F18</v>
          </cell>
          <cell r="D383" t="str">
            <v>Luminaria LRJ-25 para lampada de 70W ovoide.</v>
          </cell>
          <cell r="E383" t="str">
            <v>un</v>
          </cell>
          <cell r="F383">
            <v>305.18</v>
          </cell>
        </row>
        <row r="384">
          <cell r="B384" t="str">
            <v>IP50050250</v>
          </cell>
          <cell r="C384" t="str">
            <v>F19</v>
          </cell>
          <cell r="D384" t="str">
            <v>Luminaria LRJ-24 para lampada de 250W tubular.</v>
          </cell>
          <cell r="E384" t="str">
            <v>un</v>
          </cell>
          <cell r="F384">
            <v>361.15</v>
          </cell>
        </row>
        <row r="385">
          <cell r="B385" t="str">
            <v>IP50200106</v>
          </cell>
          <cell r="C385" t="str">
            <v>F20</v>
          </cell>
          <cell r="D385" t="str">
            <v>Nucleo simples para luminarias LRJ-09/16/25.</v>
          </cell>
          <cell r="E385" t="str">
            <v>un</v>
          </cell>
          <cell r="F385">
            <v>40</v>
          </cell>
        </row>
        <row r="386">
          <cell r="B386" t="str">
            <v>IP50200150</v>
          </cell>
          <cell r="C386" t="str">
            <v>F21</v>
          </cell>
          <cell r="D386" t="str">
            <v>Nucleo duplo para luminarias LRJ-01/17/23/24/30/31.</v>
          </cell>
          <cell r="E386" t="str">
            <v>un</v>
          </cell>
          <cell r="F386">
            <v>67</v>
          </cell>
        </row>
        <row r="387">
          <cell r="B387" t="str">
            <v>IP50250421</v>
          </cell>
          <cell r="C387" t="str">
            <v>F22</v>
          </cell>
          <cell r="D387" t="str">
            <v>Lampada de multivapor metalica (MVM) de 250W.</v>
          </cell>
          <cell r="E387" t="str">
            <v>un</v>
          </cell>
          <cell r="F387">
            <v>83.9</v>
          </cell>
        </row>
        <row r="388">
          <cell r="B388" t="str">
            <v>IP50400103</v>
          </cell>
          <cell r="C388" t="str">
            <v>F23</v>
          </cell>
          <cell r="D388" t="str">
            <v>Luminaria fechada com lampada de descarga.</v>
          </cell>
          <cell r="E388" t="str">
            <v>un</v>
          </cell>
          <cell r="F388">
            <v>9.76</v>
          </cell>
        </row>
        <row r="389">
          <cell r="B389" t="str">
            <v>IT25100121</v>
          </cell>
          <cell r="C389" t="str">
            <v>F24</v>
          </cell>
          <cell r="D389" t="str">
            <v>Kanalex diametro de 125mm (5" ).</v>
          </cell>
          <cell r="E389" t="str">
            <v>m</v>
          </cell>
          <cell r="F389">
            <v>10.89</v>
          </cell>
        </row>
        <row r="390">
          <cell r="B390" t="str">
            <v>RV1595005</v>
          </cell>
          <cell r="C390" t="str">
            <v>F25</v>
          </cell>
          <cell r="D390" t="str">
            <v>Piso de alerta em placas marmorizadas, cor vermelha.</v>
          </cell>
          <cell r="E390" t="str">
            <v>m2</v>
          </cell>
          <cell r="F390">
            <v>55.17</v>
          </cell>
        </row>
        <row r="391">
          <cell r="B391" t="str">
            <v>SC05100350</v>
          </cell>
          <cell r="C391" t="str">
            <v>F26</v>
          </cell>
          <cell r="D391" t="str">
            <v>Demolicao com equipamento concreto asfaltico 5cm.</v>
          </cell>
          <cell r="E391" t="str">
            <v>m2</v>
          </cell>
          <cell r="F391">
            <v>5.0999999999999996</v>
          </cell>
        </row>
        <row r="392">
          <cell r="B392" t="str">
            <v>SC05100400</v>
          </cell>
          <cell r="C392" t="str">
            <v>F27</v>
          </cell>
          <cell r="D392" t="str">
            <v>Demolicao com equipamento concreto asfaltico 10cm.</v>
          </cell>
          <cell r="E392" t="str">
            <v>m2</v>
          </cell>
          <cell r="F392">
            <v>7.64</v>
          </cell>
        </row>
        <row r="393">
          <cell r="B393" t="str">
            <v>SC05100450</v>
          </cell>
          <cell r="C393" t="str">
            <v>F28</v>
          </cell>
          <cell r="D393" t="str">
            <v>Demolicao equipamento concreto asfaltico 5cm l=1,20m.</v>
          </cell>
          <cell r="E393" t="str">
            <v>m2</v>
          </cell>
          <cell r="F393">
            <v>5.99</v>
          </cell>
        </row>
        <row r="394">
          <cell r="B394" t="str">
            <v>SC10100100</v>
          </cell>
          <cell r="C394" t="str">
            <v>F29</v>
          </cell>
          <cell r="D394" t="str">
            <v>Operador de trafego, nivel junior.</v>
          </cell>
          <cell r="E394" t="str">
            <v>h</v>
          </cell>
          <cell r="F394">
            <v>10.1</v>
          </cell>
        </row>
        <row r="395">
          <cell r="B395" t="str">
            <v>ST05051050</v>
          </cell>
          <cell r="C395" t="str">
            <v>F30</v>
          </cell>
          <cell r="D395" t="str">
            <v>Sinalizacao horizontal aplicada por aspersao.</v>
          </cell>
          <cell r="E395" t="str">
            <v>m2</v>
          </cell>
          <cell r="F395">
            <v>20.149999999999999</v>
          </cell>
        </row>
        <row r="396">
          <cell r="B396" t="str">
            <v>ST10150350</v>
          </cell>
          <cell r="C396" t="str">
            <v>F31</v>
          </cell>
          <cell r="D396" t="str">
            <v>Conjunto semaforico principal.</v>
          </cell>
          <cell r="E396" t="str">
            <v>un</v>
          </cell>
          <cell r="F396">
            <v>4662</v>
          </cell>
        </row>
        <row r="397">
          <cell r="B397" t="str">
            <v>ST10150400</v>
          </cell>
          <cell r="C397" t="str">
            <v>F32</v>
          </cell>
          <cell r="D397" t="str">
            <v>Conjunto semaforico repetidor.</v>
          </cell>
          <cell r="E397" t="str">
            <v>un</v>
          </cell>
          <cell r="F397">
            <v>2243.85</v>
          </cell>
        </row>
        <row r="398">
          <cell r="B398" t="str">
            <v>ST20100050</v>
          </cell>
          <cell r="C398" t="str">
            <v>F33</v>
          </cell>
          <cell r="D398" t="str">
            <v>Aluguel mensal de radio transmissor-receptor.</v>
          </cell>
          <cell r="E398" t="str">
            <v>mes</v>
          </cell>
          <cell r="F398">
            <v>70</v>
          </cell>
        </row>
        <row r="399">
          <cell r="B399" t="str">
            <v>ST15050100</v>
          </cell>
          <cell r="C399" t="str">
            <v>F34</v>
          </cell>
          <cell r="D399" t="str">
            <v>Portico, coluna tubular, em aco galvanizado.</v>
          </cell>
          <cell r="E399" t="str">
            <v>un</v>
          </cell>
          <cell r="F399">
            <v>35622.78</v>
          </cell>
        </row>
        <row r="400">
          <cell r="B400" t="str">
            <v>TC10050050</v>
          </cell>
          <cell r="C400" t="str">
            <v>F35</v>
          </cell>
          <cell r="D400" t="str">
            <v>Carga e descarga manual de material.</v>
          </cell>
          <cell r="E400" t="str">
            <v>t</v>
          </cell>
          <cell r="F400">
            <v>20.36</v>
          </cell>
        </row>
        <row r="401">
          <cell r="B401" t="str">
            <v>DR10050053</v>
          </cell>
          <cell r="C401" t="str">
            <v>F36</v>
          </cell>
          <cell r="D401" t="str">
            <v>Tubo de ferro fundido, ductil, classe K-9,ø 100mm.</v>
          </cell>
          <cell r="E401" t="str">
            <v>m</v>
          </cell>
          <cell r="F401">
            <v>139.33000000000001</v>
          </cell>
        </row>
        <row r="402">
          <cell r="B402" t="str">
            <v>ST05051800</v>
          </cell>
          <cell r="C402" t="str">
            <v>F37</v>
          </cell>
          <cell r="D402" t="str">
            <v>Tachao bidirecional, conforme especificacao CET-RIO.  Fornecimento.</v>
          </cell>
          <cell r="E402" t="str">
            <v>un</v>
          </cell>
          <cell r="F402">
            <v>21.9</v>
          </cell>
        </row>
        <row r="403">
          <cell r="B403" t="str">
            <v>IP50050253</v>
          </cell>
          <cell r="C403" t="str">
            <v>F38</v>
          </cell>
          <cell r="D403" t="str">
            <v>Luminaria LRJ-33 para lampada vapor de sodio ou multivapor metalico de 250W, IP-66, vidro curvo, corpo em aluminio injetado, para encaixe em tubo com diametro de 60,3mm, com equipamento auxiliar integrado (EM-RIOLUZ no 30), refletor em chapa de aluminio 9</v>
          </cell>
          <cell r="E403" t="str">
            <v>un</v>
          </cell>
          <cell r="F403">
            <v>515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NT"/>
      <sheetName val="RESUMO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</sheetNames>
    <sheetDataSet>
      <sheetData sheetId="0">
        <row r="5">
          <cell r="B5" t="str">
            <v>CÓDIGO</v>
          </cell>
          <cell r="C5" t="str">
            <v>ITEM</v>
          </cell>
          <cell r="D5" t="str">
            <v>DESCRIÇÃO DO INSUMO</v>
          </cell>
          <cell r="E5" t="str">
            <v>UNID.</v>
          </cell>
          <cell r="F5" t="str">
            <v>PÇO. UNIT.</v>
          </cell>
          <cell r="G5" t="str">
            <v>QTDE. CONTRATO</v>
          </cell>
        </row>
        <row r="6">
          <cell r="B6" t="str">
            <v>AD05050100</v>
          </cell>
          <cell r="C6">
            <v>1</v>
          </cell>
          <cell r="D6" t="str">
            <v>Ensaio de andensamento edométrico em solo.</v>
          </cell>
          <cell r="E6" t="str">
            <v>un</v>
          </cell>
          <cell r="F6">
            <v>509.17</v>
          </cell>
          <cell r="G6">
            <v>44</v>
          </cell>
        </row>
        <row r="7">
          <cell r="B7" t="str">
            <v>AD05050200</v>
          </cell>
          <cell r="C7">
            <v>2</v>
          </cell>
          <cell r="D7" t="str">
            <v>Ensaio de laboratorio da Densidade Real.</v>
          </cell>
          <cell r="E7" t="str">
            <v>un</v>
          </cell>
          <cell r="F7">
            <v>56.78</v>
          </cell>
          <cell r="G7">
            <v>29</v>
          </cell>
        </row>
        <row r="8">
          <cell r="B8" t="str">
            <v>AD05050250</v>
          </cell>
          <cell r="C8">
            <v>3</v>
          </cell>
          <cell r="D8" t="str">
            <v>Ensaio em laboratorio do Limite de Liquidez.</v>
          </cell>
          <cell r="E8" t="str">
            <v>un</v>
          </cell>
          <cell r="F8">
            <v>41.29</v>
          </cell>
          <cell r="G8">
            <v>14</v>
          </cell>
        </row>
        <row r="9">
          <cell r="B9" t="str">
            <v>AD05050300</v>
          </cell>
          <cell r="C9">
            <v>4</v>
          </cell>
          <cell r="D9" t="str">
            <v xml:space="preserve">Ensaio em laboratório do limite de plasticidade. </v>
          </cell>
          <cell r="E9" t="str">
            <v>un</v>
          </cell>
          <cell r="F9">
            <v>41.29</v>
          </cell>
          <cell r="G9">
            <v>14</v>
          </cell>
        </row>
        <row r="10">
          <cell r="B10" t="str">
            <v>AD05050350</v>
          </cell>
          <cell r="C10">
            <v>5</v>
          </cell>
          <cell r="D10" t="str">
            <v>Ensaio em laboratório, do Peso Especifico.</v>
          </cell>
          <cell r="E10" t="str">
            <v>un</v>
          </cell>
          <cell r="F10">
            <v>22.86</v>
          </cell>
          <cell r="G10">
            <v>29</v>
          </cell>
        </row>
        <row r="11">
          <cell r="B11" t="str">
            <v>AD05050450</v>
          </cell>
          <cell r="C11">
            <v>6</v>
          </cell>
          <cell r="D11" t="str">
            <v>Ensaio Índice de Suporte Califórnia - Proctor Normal.</v>
          </cell>
          <cell r="E11" t="str">
            <v>un</v>
          </cell>
          <cell r="F11">
            <v>414.42</v>
          </cell>
          <cell r="G11">
            <v>43</v>
          </cell>
        </row>
        <row r="12">
          <cell r="B12" t="str">
            <v>AD05050700</v>
          </cell>
          <cell r="C12">
            <v>7</v>
          </cell>
          <cell r="D12" t="str">
            <v>Sondagem manual com pa e picareta por metro.</v>
          </cell>
          <cell r="E12" t="str">
            <v>m</v>
          </cell>
          <cell r="F12">
            <v>56.78</v>
          </cell>
          <cell r="G12">
            <v>280</v>
          </cell>
        </row>
        <row r="13">
          <cell r="B13" t="str">
            <v>AD20050050</v>
          </cell>
          <cell r="C13">
            <v>8</v>
          </cell>
          <cell r="D13" t="str">
            <v>Barracão de obra com paredes de madeira.</v>
          </cell>
          <cell r="E13" t="str">
            <v>m2</v>
          </cell>
          <cell r="F13">
            <v>141.75</v>
          </cell>
          <cell r="G13">
            <v>250</v>
          </cell>
        </row>
        <row r="14">
          <cell r="B14" t="str">
            <v>AD20050300</v>
          </cell>
          <cell r="C14">
            <v>9</v>
          </cell>
          <cell r="D14" t="str">
            <v>Tapume de vedação ou proteção.</v>
          </cell>
          <cell r="E14" t="str">
            <v>m2</v>
          </cell>
          <cell r="F14">
            <v>19.16</v>
          </cell>
          <cell r="G14">
            <v>24000</v>
          </cell>
        </row>
        <row r="15">
          <cell r="B15" t="str">
            <v>AD20200050</v>
          </cell>
          <cell r="C15">
            <v>10</v>
          </cell>
          <cell r="D15" t="str">
            <v>Instalação e ligação provisórias de energia.</v>
          </cell>
          <cell r="E15" t="str">
            <v>un</v>
          </cell>
          <cell r="F15">
            <v>595.94000000000005</v>
          </cell>
          <cell r="G15">
            <v>2</v>
          </cell>
        </row>
        <row r="16">
          <cell r="B16" t="str">
            <v xml:space="preserve">AD40050056 </v>
          </cell>
          <cell r="C16">
            <v>11</v>
          </cell>
          <cell r="D16" t="str">
            <v xml:space="preserve">Almoxarife(inclusive encargos sociais). </v>
          </cell>
          <cell r="E16" t="str">
            <v>h</v>
          </cell>
          <cell r="F16">
            <v>6.48</v>
          </cell>
          <cell r="G16">
            <v>1480</v>
          </cell>
        </row>
        <row r="17">
          <cell r="B17" t="str">
            <v>AD40050068</v>
          </cell>
          <cell r="C17">
            <v>12</v>
          </cell>
          <cell r="D17" t="str">
            <v>Apontador(inclusive encargos sociais).</v>
          </cell>
          <cell r="E17" t="str">
            <v>h</v>
          </cell>
          <cell r="F17">
            <v>6.48</v>
          </cell>
          <cell r="G17">
            <v>1480</v>
          </cell>
        </row>
        <row r="18">
          <cell r="B18" t="str">
            <v>AD40050074</v>
          </cell>
          <cell r="C18">
            <v>13</v>
          </cell>
          <cell r="D18" t="str">
            <v>Auxiliar de almoxarife(inclusive encargos sociais).</v>
          </cell>
          <cell r="E18" t="str">
            <v>h</v>
          </cell>
          <cell r="F18">
            <v>4.41</v>
          </cell>
          <cell r="G18">
            <v>1480</v>
          </cell>
        </row>
        <row r="19">
          <cell r="B19" t="str">
            <v>AD40050080</v>
          </cell>
          <cell r="C19">
            <v>14</v>
          </cell>
          <cell r="D19" t="str">
            <v>Auxiliar de escritório(inclusive encargos sociais).</v>
          </cell>
          <cell r="E19" t="str">
            <v>h</v>
          </cell>
          <cell r="F19">
            <v>5.32</v>
          </cell>
          <cell r="G19">
            <v>1480</v>
          </cell>
        </row>
        <row r="20">
          <cell r="B20" t="str">
            <v>AD40050086</v>
          </cell>
          <cell r="C20">
            <v>15</v>
          </cell>
          <cell r="D20" t="str">
            <v>Auxiliar técnico(inclusive encargos sociais).</v>
          </cell>
          <cell r="E20" t="str">
            <v>h</v>
          </cell>
          <cell r="F20">
            <v>8.1</v>
          </cell>
          <cell r="G20">
            <v>1480</v>
          </cell>
        </row>
        <row r="21">
          <cell r="B21" t="str">
            <v>AD40050092</v>
          </cell>
          <cell r="C21">
            <v>16</v>
          </cell>
          <cell r="D21" t="str">
            <v xml:space="preserve">Auxiliar de topografia(inclusive encargos sociais).     </v>
          </cell>
          <cell r="E21" t="str">
            <v>h</v>
          </cell>
          <cell r="F21">
            <v>4.5</v>
          </cell>
          <cell r="G21">
            <v>1480</v>
          </cell>
        </row>
        <row r="22">
          <cell r="B22" t="str">
            <v>AD40050098</v>
          </cell>
          <cell r="C22">
            <v>17</v>
          </cell>
          <cell r="D22" t="str">
            <v xml:space="preserve">Chefe de escritório(inclusive encargos sociais). </v>
          </cell>
          <cell r="E22" t="str">
            <v>h</v>
          </cell>
          <cell r="F22">
            <v>13.02</v>
          </cell>
          <cell r="G22">
            <v>1480</v>
          </cell>
        </row>
        <row r="23">
          <cell r="B23" t="str">
            <v>AD40050116</v>
          </cell>
          <cell r="C23">
            <v>18</v>
          </cell>
          <cell r="D23" t="str">
            <v>Encarregado(inclusive encargos sociais).</v>
          </cell>
          <cell r="E23" t="str">
            <v>h</v>
          </cell>
          <cell r="F23">
            <v>8.3699999999999992</v>
          </cell>
          <cell r="G23">
            <v>2960</v>
          </cell>
        </row>
        <row r="24">
          <cell r="B24" t="str">
            <v xml:space="preserve"> AD40050122</v>
          </cell>
          <cell r="C24">
            <v>19</v>
          </cell>
          <cell r="D24" t="str">
            <v>Engenheiro ou arquiteto jr(inclusive encargos sociais).</v>
          </cell>
          <cell r="E24" t="str">
            <v>h</v>
          </cell>
          <cell r="F24">
            <v>21.39</v>
          </cell>
          <cell r="G24">
            <v>1480</v>
          </cell>
        </row>
        <row r="25">
          <cell r="B25" t="str">
            <v>AD40050134</v>
          </cell>
          <cell r="C25">
            <v>20</v>
          </cell>
          <cell r="D25" t="str">
            <v xml:space="preserve">Engenheiro sênior(inclusive encargos sociais).  </v>
          </cell>
          <cell r="E25" t="str">
            <v>h</v>
          </cell>
          <cell r="F25">
            <v>54.35</v>
          </cell>
          <cell r="G25">
            <v>1110</v>
          </cell>
        </row>
        <row r="26">
          <cell r="B26" t="str">
            <v>AD40050146</v>
          </cell>
          <cell r="C26">
            <v>21</v>
          </cell>
          <cell r="D26" t="str">
            <v xml:space="preserve">Estagiário(inclusive encargos sociais).  </v>
          </cell>
          <cell r="E26" t="str">
            <v>h</v>
          </cell>
          <cell r="F26">
            <v>2.76</v>
          </cell>
          <cell r="G26">
            <v>2960</v>
          </cell>
        </row>
        <row r="27">
          <cell r="B27" t="str">
            <v>AD40050188</v>
          </cell>
          <cell r="C27">
            <v>22</v>
          </cell>
          <cell r="D27" t="str">
            <v>Secretaria(inclusive encargos sociais).</v>
          </cell>
          <cell r="E27" t="str">
            <v>h</v>
          </cell>
          <cell r="F27">
            <v>9.24</v>
          </cell>
          <cell r="G27">
            <v>1480</v>
          </cell>
        </row>
        <row r="28">
          <cell r="B28" t="str">
            <v>AD40050200</v>
          </cell>
          <cell r="C28">
            <v>23</v>
          </cell>
          <cell r="D28" t="str">
            <v xml:space="preserve">Supervisor de trafego(inclusive encargos sociais).    </v>
          </cell>
          <cell r="E28" t="str">
            <v>h</v>
          </cell>
          <cell r="F28">
            <v>29.17</v>
          </cell>
          <cell r="G28">
            <v>2960</v>
          </cell>
        </row>
        <row r="29">
          <cell r="B29" t="str">
            <v>AD40050212</v>
          </cell>
          <cell r="C29">
            <v>24</v>
          </cell>
          <cell r="D29" t="str">
            <v xml:space="preserve">Topógrafo A(inclusive encargos sociais).  </v>
          </cell>
          <cell r="E29" t="str">
            <v>h</v>
          </cell>
          <cell r="F29">
            <v>13.78</v>
          </cell>
          <cell r="G29">
            <v>740</v>
          </cell>
        </row>
        <row r="30">
          <cell r="B30" t="str">
            <v>AD40050218</v>
          </cell>
          <cell r="C30">
            <v>25</v>
          </cell>
          <cell r="D30" t="str">
            <v>Vigia(inclusive encargos sociais).</v>
          </cell>
          <cell r="E30" t="str">
            <v>h</v>
          </cell>
          <cell r="F30">
            <v>4.63</v>
          </cell>
          <cell r="G30">
            <v>2960</v>
          </cell>
        </row>
        <row r="31">
          <cell r="B31" t="str">
            <v xml:space="preserve"> AD10050050</v>
          </cell>
          <cell r="C31">
            <v>26</v>
          </cell>
          <cell r="D31" t="str">
            <v>Marcação de obra sem instrumento topográfico.</v>
          </cell>
          <cell r="E31" t="str">
            <v>m2</v>
          </cell>
          <cell r="F31">
            <v>0.95</v>
          </cell>
          <cell r="G31">
            <v>400</v>
          </cell>
        </row>
        <row r="32">
          <cell r="B32" t="str">
            <v>AD10100100</v>
          </cell>
          <cell r="C32">
            <v>27</v>
          </cell>
          <cell r="D32" t="str">
            <v>Locação de obra com aparelho topográfico.</v>
          </cell>
          <cell r="E32" t="str">
            <v>m</v>
          </cell>
          <cell r="F32">
            <v>6.75</v>
          </cell>
          <cell r="G32">
            <v>410</v>
          </cell>
        </row>
        <row r="33">
          <cell r="B33" t="str">
            <v>AD15150750</v>
          </cell>
          <cell r="C33">
            <v>28</v>
          </cell>
          <cell r="D33" t="str">
            <v>Veiculo motor 1.0 a gasolina sem motorista.</v>
          </cell>
          <cell r="E33" t="str">
            <v>mês</v>
          </cell>
          <cell r="F33">
            <v>1269.6600000000001</v>
          </cell>
          <cell r="G33">
            <v>8</v>
          </cell>
        </row>
        <row r="34">
          <cell r="B34" t="str">
            <v>AD20250050</v>
          </cell>
          <cell r="C34">
            <v>29</v>
          </cell>
          <cell r="D34" t="str">
            <v>Barragem de bloqueio, reaproveitamento 40 vezes.</v>
          </cell>
          <cell r="E34" t="str">
            <v>m</v>
          </cell>
          <cell r="F34">
            <v>0.98</v>
          </cell>
          <cell r="G34">
            <v>970</v>
          </cell>
        </row>
        <row r="35">
          <cell r="B35" t="str">
            <v>AD20250100</v>
          </cell>
          <cell r="C35">
            <v>30</v>
          </cell>
          <cell r="D35" t="str">
            <v>Barragem de bloqueio de obra, colocação e retirada.</v>
          </cell>
          <cell r="E35" t="str">
            <v>m</v>
          </cell>
          <cell r="F35">
            <v>3.26</v>
          </cell>
          <cell r="G35">
            <v>4200</v>
          </cell>
        </row>
        <row r="36">
          <cell r="B36" t="str">
            <v>AD20250200</v>
          </cell>
          <cell r="C36">
            <v>31</v>
          </cell>
          <cell r="D36" t="str">
            <v>Placa de sinalização para obra de via publica.</v>
          </cell>
          <cell r="E36" t="str">
            <v>un</v>
          </cell>
          <cell r="F36">
            <v>37.67</v>
          </cell>
          <cell r="G36">
            <v>43</v>
          </cell>
        </row>
        <row r="37">
          <cell r="B37" t="str">
            <v>AD20250250</v>
          </cell>
          <cell r="C37">
            <v>32</v>
          </cell>
          <cell r="D37" t="str">
            <v>Placa de sinalização para obra, colocação e retirada.</v>
          </cell>
          <cell r="E37" t="str">
            <v>un</v>
          </cell>
          <cell r="F37">
            <v>0.89</v>
          </cell>
          <cell r="G37">
            <v>173</v>
          </cell>
        </row>
        <row r="38">
          <cell r="B38" t="str">
            <v>AD20250300</v>
          </cell>
          <cell r="C38">
            <v>33</v>
          </cell>
          <cell r="D38" t="str">
            <v>Placa de identificação de obra publica.</v>
          </cell>
          <cell r="E38" t="str">
            <v>m2</v>
          </cell>
          <cell r="F38">
            <v>166.66</v>
          </cell>
          <cell r="G38">
            <v>22.4</v>
          </cell>
        </row>
        <row r="39">
          <cell r="B39" t="str">
            <v>AD25050050</v>
          </cell>
          <cell r="C39">
            <v>34</v>
          </cell>
          <cell r="D39" t="str">
            <v>Aluguel de balizador vaga-lume.</v>
          </cell>
          <cell r="E39" t="str">
            <v>mês</v>
          </cell>
          <cell r="F39">
            <v>86.83</v>
          </cell>
          <cell r="G39">
            <v>960</v>
          </cell>
        </row>
        <row r="40">
          <cell r="B40" t="str">
            <v xml:space="preserve">AD25050200/  </v>
          </cell>
          <cell r="C40">
            <v>35</v>
          </cell>
          <cell r="D40" t="str">
            <v>Aluguel de cavalete plástico universa.</v>
          </cell>
          <cell r="E40" t="str">
            <v>un.mês</v>
          </cell>
          <cell r="F40">
            <v>86.83</v>
          </cell>
          <cell r="G40">
            <v>600</v>
          </cell>
        </row>
        <row r="41">
          <cell r="B41" t="str">
            <v>AD25050250</v>
          </cell>
          <cell r="C41">
            <v>36</v>
          </cell>
          <cell r="D41" t="str">
            <v>Aluguel de cone canalizador empinhavel T-Topde.</v>
          </cell>
          <cell r="E41" t="str">
            <v>un.mês</v>
          </cell>
          <cell r="F41">
            <v>32.29</v>
          </cell>
          <cell r="G41">
            <v>600</v>
          </cell>
        </row>
        <row r="42">
          <cell r="B42" t="str">
            <v>AD35150050A</v>
          </cell>
          <cell r="C42">
            <v>37</v>
          </cell>
          <cell r="D42" t="str">
            <v>Controle tecnológico de obras em concreto armado.</v>
          </cell>
          <cell r="E42" t="str">
            <v>m3</v>
          </cell>
          <cell r="F42">
            <v>12.32</v>
          </cell>
          <cell r="G42">
            <v>382</v>
          </cell>
        </row>
        <row r="43">
          <cell r="B43" t="str">
            <v xml:space="preserve">SE25100100A  </v>
          </cell>
          <cell r="C43">
            <v>38</v>
          </cell>
          <cell r="D43" t="str">
            <v>Projeto executivo para urbanização/reurbanização.</v>
          </cell>
          <cell r="E43" t="str">
            <v>há</v>
          </cell>
          <cell r="F43">
            <v>34610.160000000003</v>
          </cell>
          <cell r="G43">
            <v>5.18</v>
          </cell>
        </row>
        <row r="44">
          <cell r="B44" t="str">
            <v>SE20100050</v>
          </cell>
          <cell r="C44">
            <v>39</v>
          </cell>
          <cell r="D44" t="str">
            <v>Lançamento de linha poligonal básica.</v>
          </cell>
          <cell r="E44" t="str">
            <v>Km</v>
          </cell>
          <cell r="F44">
            <v>159.44</v>
          </cell>
          <cell r="G44">
            <v>1</v>
          </cell>
        </row>
        <row r="45">
          <cell r="B45" t="str">
            <v>SE20102500A</v>
          </cell>
          <cell r="C45">
            <v>40</v>
          </cell>
          <cell r="D45" t="str">
            <v>Nivelamento de eixo de logradouro.</v>
          </cell>
          <cell r="E45" t="str">
            <v>Km</v>
          </cell>
          <cell r="F45">
            <v>74.489999999999995</v>
          </cell>
          <cell r="G45">
            <v>1</v>
          </cell>
        </row>
        <row r="46">
          <cell r="B46" t="str">
            <v>SE20150050</v>
          </cell>
          <cell r="C46">
            <v>41</v>
          </cell>
          <cell r="D46" t="str">
            <v>Levantamento fotográfico de aspecto de área urbana.</v>
          </cell>
          <cell r="E46" t="str">
            <v>un</v>
          </cell>
          <cell r="F46">
            <v>1.8</v>
          </cell>
          <cell r="G46">
            <v>259</v>
          </cell>
        </row>
        <row r="47">
          <cell r="B47" t="str">
            <v>SE20150250</v>
          </cell>
          <cell r="C47">
            <v>42</v>
          </cell>
          <cell r="D47" t="str">
            <v>Levantamento fotográfico aéreo vertical de área urbana.</v>
          </cell>
          <cell r="E47" t="str">
            <v>conj</v>
          </cell>
          <cell r="F47">
            <v>8267.76</v>
          </cell>
          <cell r="G47">
            <v>1</v>
          </cell>
        </row>
        <row r="48">
          <cell r="B48" t="str">
            <v>SE20101600</v>
          </cell>
          <cell r="C48">
            <v>43</v>
          </cell>
          <cell r="D48" t="str">
            <v>Levantamento cadastral das profundidades de tubos.</v>
          </cell>
          <cell r="E48" t="str">
            <v>un</v>
          </cell>
          <cell r="F48">
            <v>23.05</v>
          </cell>
          <cell r="G48">
            <v>137</v>
          </cell>
        </row>
        <row r="49">
          <cell r="B49" t="str">
            <v>SE30050100</v>
          </cell>
          <cell r="C49">
            <v>44</v>
          </cell>
          <cell r="D49" t="str">
            <v>Determinação da deformação com Viga Benkelmann.</v>
          </cell>
          <cell r="E49" t="str">
            <v>un</v>
          </cell>
          <cell r="F49">
            <v>53.9</v>
          </cell>
          <cell r="G49">
            <v>144</v>
          </cell>
        </row>
        <row r="50">
          <cell r="B50" t="str">
            <v>CE05100110</v>
          </cell>
          <cell r="C50">
            <v>45</v>
          </cell>
          <cell r="D50" t="str">
            <v>Consultor de serviços técnicos especializados.</v>
          </cell>
          <cell r="E50" t="str">
            <v>h</v>
          </cell>
          <cell r="F50">
            <v>89.23</v>
          </cell>
          <cell r="G50">
            <v>726</v>
          </cell>
        </row>
        <row r="51">
          <cell r="B51" t="str">
            <v>CO05050500</v>
          </cell>
          <cell r="C51">
            <v>46</v>
          </cell>
          <cell r="D51" t="str">
            <v>Plataforma ou passarela de Pinho.</v>
          </cell>
          <cell r="E51" t="str">
            <v>m2</v>
          </cell>
          <cell r="F51">
            <v>2.31</v>
          </cell>
          <cell r="G51">
            <v>187</v>
          </cell>
        </row>
        <row r="52">
          <cell r="B52" t="str">
            <v>CO05100050</v>
          </cell>
          <cell r="C52">
            <v>47</v>
          </cell>
          <cell r="D52" t="str">
            <v>Aluguel de andaime tubular sobre sapatas fixas.</v>
          </cell>
          <cell r="E52" t="str">
            <v>m2.mês</v>
          </cell>
          <cell r="F52">
            <v>2.2000000000000002</v>
          </cell>
          <cell r="G52">
            <v>2100</v>
          </cell>
        </row>
        <row r="53">
          <cell r="B53" t="str">
            <v>CO05150100</v>
          </cell>
          <cell r="C53">
            <v>48</v>
          </cell>
          <cell r="D53" t="str">
            <v>Montagem e desmontagem de andaime tubular.</v>
          </cell>
          <cell r="E53" t="str">
            <v>m2</v>
          </cell>
          <cell r="F53">
            <v>1.77</v>
          </cell>
          <cell r="G53">
            <v>350</v>
          </cell>
        </row>
        <row r="54">
          <cell r="B54" t="str">
            <v>CO05150300</v>
          </cell>
          <cell r="C54">
            <v>49</v>
          </cell>
          <cell r="D54" t="str">
            <v>Movimentação vertical ou horizontal de plataforma.</v>
          </cell>
          <cell r="E54" t="str">
            <v>m2</v>
          </cell>
          <cell r="F54">
            <v>0.14000000000000001</v>
          </cell>
          <cell r="G54">
            <v>350</v>
          </cell>
        </row>
        <row r="55">
          <cell r="B55" t="str">
            <v>MT05300100</v>
          </cell>
          <cell r="C55">
            <v>50</v>
          </cell>
          <cell r="D55" t="str">
            <v>Escavação manual em material de 1a categoria.</v>
          </cell>
          <cell r="E55" t="str">
            <v>m3</v>
          </cell>
          <cell r="F55">
            <v>12.4</v>
          </cell>
          <cell r="G55">
            <v>10700</v>
          </cell>
        </row>
        <row r="56">
          <cell r="B56" t="str">
            <v>MT10050050</v>
          </cell>
          <cell r="C56">
            <v>51</v>
          </cell>
          <cell r="D56" t="str">
            <v xml:space="preserve">Escavação mecânica, utilizando Retro-Escavadeira. </v>
          </cell>
          <cell r="E56" t="str">
            <v>m3</v>
          </cell>
          <cell r="F56">
            <v>2.77</v>
          </cell>
          <cell r="G56">
            <v>36800</v>
          </cell>
        </row>
        <row r="57">
          <cell r="B57" t="str">
            <v>MT10100050</v>
          </cell>
          <cell r="C57">
            <v>52</v>
          </cell>
          <cell r="D57" t="str">
            <v>Escavação mecânica, utilizando Escavadeira.</v>
          </cell>
          <cell r="E57" t="str">
            <v>m3</v>
          </cell>
          <cell r="F57">
            <v>0.96</v>
          </cell>
          <cell r="G57">
            <v>7300</v>
          </cell>
        </row>
        <row r="58">
          <cell r="B58" t="str">
            <v>MT15050250</v>
          </cell>
          <cell r="C58">
            <v>53</v>
          </cell>
          <cell r="D58" t="str">
            <v xml:space="preserve">Reaterro de vala com material de boa qualidade. </v>
          </cell>
          <cell r="E58" t="str">
            <v>m3</v>
          </cell>
          <cell r="F58">
            <v>9.3000000000000007</v>
          </cell>
          <cell r="G58">
            <v>13700</v>
          </cell>
        </row>
        <row r="59">
          <cell r="B59" t="str">
            <v>MT15050300</v>
          </cell>
          <cell r="C59">
            <v>54</v>
          </cell>
          <cell r="D59" t="str">
            <v>Reaterro de vala, com po-de-pedra.</v>
          </cell>
          <cell r="E59" t="str">
            <v>m3</v>
          </cell>
          <cell r="F59">
            <v>36.18</v>
          </cell>
          <cell r="G59">
            <v>19600</v>
          </cell>
        </row>
        <row r="60">
          <cell r="B60" t="str">
            <v>MT05250050</v>
          </cell>
          <cell r="C60">
            <v>55</v>
          </cell>
          <cell r="D60" t="str">
            <v>Desmonte manual de bloco de 3a categoria.</v>
          </cell>
          <cell r="E60" t="str">
            <v>m3</v>
          </cell>
          <cell r="F60">
            <v>32.14</v>
          </cell>
          <cell r="G60">
            <v>7050</v>
          </cell>
        </row>
        <row r="61">
          <cell r="B61" t="str">
            <v>MT05450050</v>
          </cell>
          <cell r="C61">
            <v>56</v>
          </cell>
          <cell r="D61" t="str">
            <v>Desmonte a fogo de bloco de material de 3a categoria.</v>
          </cell>
          <cell r="E61" t="str">
            <v>m3</v>
          </cell>
          <cell r="F61">
            <v>66.56</v>
          </cell>
          <cell r="G61">
            <v>8545</v>
          </cell>
        </row>
        <row r="62">
          <cell r="B62" t="str">
            <v>MT15150050</v>
          </cell>
          <cell r="C62">
            <v>57</v>
          </cell>
          <cell r="D62" t="str">
            <v>Preparo de solo ate 30cm de profundidade.</v>
          </cell>
          <cell r="E62" t="str">
            <v>m2</v>
          </cell>
          <cell r="F62">
            <v>5.46</v>
          </cell>
          <cell r="G62">
            <v>17842</v>
          </cell>
        </row>
        <row r="63">
          <cell r="B63" t="str">
            <v>MT20050050</v>
          </cell>
          <cell r="C63">
            <v>58</v>
          </cell>
          <cell r="D63" t="str">
            <v>Espalhamento de material de 1a categoria.</v>
          </cell>
          <cell r="E63" t="str">
            <v>m3</v>
          </cell>
          <cell r="F63">
            <v>0.24</v>
          </cell>
          <cell r="G63">
            <v>70776</v>
          </cell>
        </row>
        <row r="64">
          <cell r="B64" t="str">
            <v>TC05050350</v>
          </cell>
          <cell r="C64">
            <v>59</v>
          </cell>
          <cell r="D64" t="str">
            <v>Transporte de carga de qualquer natureza.</v>
          </cell>
          <cell r="E64" t="str">
            <v>t.Km</v>
          </cell>
          <cell r="F64">
            <v>0.39</v>
          </cell>
          <cell r="G64">
            <v>1880000</v>
          </cell>
        </row>
        <row r="65">
          <cell r="B65" t="str">
            <v>TC10050150</v>
          </cell>
          <cell r="C65">
            <v>60</v>
          </cell>
          <cell r="D65" t="str">
            <v>Carga manual e descarga mecânica.</v>
          </cell>
          <cell r="E65" t="str">
            <v>t</v>
          </cell>
          <cell r="F65">
            <v>7.38</v>
          </cell>
          <cell r="G65">
            <v>47000</v>
          </cell>
        </row>
        <row r="66">
          <cell r="B66" t="str">
            <v>EQ05050100A</v>
          </cell>
          <cell r="C66">
            <v>61</v>
          </cell>
          <cell r="D66" t="str">
            <v xml:space="preserve">Caminhão basculante. Custo horário produtivo.     </v>
          </cell>
          <cell r="E66" t="str">
            <v>h</v>
          </cell>
          <cell r="F66">
            <v>45.34</v>
          </cell>
          <cell r="G66">
            <v>2446</v>
          </cell>
        </row>
        <row r="67">
          <cell r="B67" t="str">
            <v>EQ05050103A</v>
          </cell>
          <cell r="C67">
            <v>62</v>
          </cell>
          <cell r="D67" t="str">
            <v>Caminhão basculante. Custo horário improdutivo.</v>
          </cell>
          <cell r="E67" t="str">
            <v>h</v>
          </cell>
          <cell r="F67">
            <v>25.39</v>
          </cell>
          <cell r="G67">
            <v>432</v>
          </cell>
        </row>
        <row r="68">
          <cell r="B68" t="str">
            <v>EQ05050300</v>
          </cell>
          <cell r="C68">
            <v>63</v>
          </cell>
          <cell r="D68" t="str">
            <v>Caminhão com Carroceria Fixa. Aluguel produtivo.</v>
          </cell>
          <cell r="E68" t="str">
            <v>h</v>
          </cell>
          <cell r="F68">
            <v>32.28</v>
          </cell>
          <cell r="G68">
            <v>1957</v>
          </cell>
        </row>
        <row r="69">
          <cell r="B69" t="str">
            <v>EQ05050306</v>
          </cell>
          <cell r="C69">
            <v>64</v>
          </cell>
          <cell r="D69" t="str">
            <v>Caminhão com Carroceria Fixa. Aluguel improdutivo.</v>
          </cell>
          <cell r="E69" t="str">
            <v>h</v>
          </cell>
          <cell r="F69">
            <v>8.5399999999999991</v>
          </cell>
          <cell r="G69">
            <v>346</v>
          </cell>
        </row>
        <row r="70">
          <cell r="B70" t="str">
            <v>EQ05050415</v>
          </cell>
          <cell r="C70">
            <v>65</v>
          </cell>
          <cell r="D70" t="str">
            <v xml:space="preserve">Caminhão Carroceria Fixa F-12000 Munck produtivo.               </v>
          </cell>
          <cell r="E70" t="str">
            <v>h</v>
          </cell>
          <cell r="F70">
            <v>53.72</v>
          </cell>
          <cell r="G70">
            <v>3453</v>
          </cell>
        </row>
        <row r="71">
          <cell r="B71" t="str">
            <v>EQ15050450</v>
          </cell>
          <cell r="C71">
            <v>66</v>
          </cell>
          <cell r="D71" t="str">
            <v xml:space="preserve">Pa-carregadeira(Carregador frontal). Custo produtivo.  </v>
          </cell>
          <cell r="E71" t="str">
            <v>h</v>
          </cell>
          <cell r="F71">
            <v>68.34</v>
          </cell>
          <cell r="G71">
            <v>1345</v>
          </cell>
        </row>
        <row r="72">
          <cell r="B72" t="str">
            <v>EQ15050453</v>
          </cell>
          <cell r="C72">
            <v>67</v>
          </cell>
          <cell r="D72" t="str">
            <v>Pa-carregadeira(Carregador Frontal).Custo improdutivo.</v>
          </cell>
          <cell r="E72" t="str">
            <v>h</v>
          </cell>
          <cell r="F72">
            <v>31.05</v>
          </cell>
          <cell r="G72">
            <v>237</v>
          </cell>
        </row>
        <row r="73">
          <cell r="B73" t="str">
            <v>EQ15050500</v>
          </cell>
          <cell r="C73">
            <v>68</v>
          </cell>
          <cell r="D73" t="str">
            <v xml:space="preserve">Retro-Escavadeira/carregadeira. Custo produtivo. </v>
          </cell>
          <cell r="E73" t="str">
            <v>h</v>
          </cell>
          <cell r="F73">
            <v>45.49</v>
          </cell>
          <cell r="G73">
            <v>1439</v>
          </cell>
        </row>
        <row r="74">
          <cell r="B74" t="str">
            <v>EQ30050200</v>
          </cell>
          <cell r="C74">
            <v>69</v>
          </cell>
          <cell r="D74" t="str">
            <v>Betoneira com capacidade de 580l, Aluguel produtivo.</v>
          </cell>
          <cell r="E74" t="str">
            <v>h</v>
          </cell>
          <cell r="F74">
            <v>4.71</v>
          </cell>
          <cell r="G74">
            <v>2041</v>
          </cell>
        </row>
        <row r="75">
          <cell r="B75" t="str">
            <v>EQ30050206</v>
          </cell>
          <cell r="C75">
            <v>70</v>
          </cell>
          <cell r="D75" t="str">
            <v>Betoneira com capacidade de 580l Aluguel improdutivo.</v>
          </cell>
          <cell r="E75" t="str">
            <v>h</v>
          </cell>
          <cell r="F75">
            <v>1.56</v>
          </cell>
          <cell r="G75">
            <v>216</v>
          </cell>
        </row>
        <row r="76">
          <cell r="B76" t="str">
            <v>EQ15050550</v>
          </cell>
          <cell r="C76">
            <v>71</v>
          </cell>
          <cell r="D76" t="str">
            <v xml:space="preserve">Rompedor Pneumático de 32,6Kg Aluguel produtivo. </v>
          </cell>
          <cell r="E76" t="str">
            <v>h</v>
          </cell>
          <cell r="F76">
            <v>1.05</v>
          </cell>
          <cell r="G76">
            <v>648</v>
          </cell>
        </row>
        <row r="77">
          <cell r="B77" t="str">
            <v>EQ15050556</v>
          </cell>
          <cell r="C77">
            <v>72</v>
          </cell>
          <cell r="D77" t="str">
            <v>Rompedor Pneumático de 32,6Kg Aluguel improdutivo.</v>
          </cell>
          <cell r="E77" t="str">
            <v>h</v>
          </cell>
          <cell r="F77">
            <v>0.7</v>
          </cell>
          <cell r="G77">
            <v>72</v>
          </cell>
        </row>
        <row r="78">
          <cell r="B78" t="str">
            <v xml:space="preserve"> EQ20050800</v>
          </cell>
          <cell r="C78">
            <v>73</v>
          </cell>
          <cell r="D78" t="str">
            <v xml:space="preserve">Vassoura Mecânica, rebocável, Aluguel produtivo.   </v>
          </cell>
          <cell r="E78" t="str">
            <v>h</v>
          </cell>
          <cell r="F78">
            <v>3.58</v>
          </cell>
          <cell r="G78">
            <v>1712</v>
          </cell>
        </row>
        <row r="79">
          <cell r="B79" t="str">
            <v>EQ20050806</v>
          </cell>
          <cell r="C79">
            <v>74</v>
          </cell>
          <cell r="D79" t="str">
            <v>Vassoura Mecânica, rebocável, Aluguel improdutivo.</v>
          </cell>
          <cell r="E79" t="str">
            <v>h</v>
          </cell>
          <cell r="F79">
            <v>1.43</v>
          </cell>
          <cell r="G79">
            <v>216</v>
          </cell>
        </row>
        <row r="80">
          <cell r="B80" t="str">
            <v>EQ35100200</v>
          </cell>
          <cell r="C80">
            <v>75</v>
          </cell>
          <cell r="D80" t="str">
            <v xml:space="preserve">Bomba Centrífuga Submersível. Aluguel produtivo.    </v>
          </cell>
          <cell r="E80" t="str">
            <v>h</v>
          </cell>
          <cell r="F80">
            <v>3.6</v>
          </cell>
          <cell r="G80">
            <v>8632</v>
          </cell>
        </row>
        <row r="81">
          <cell r="B81" t="str">
            <v>EQ35100203</v>
          </cell>
          <cell r="C81">
            <v>76</v>
          </cell>
          <cell r="D81" t="str">
            <v>Bomba Centrífuga Submersível. Aluguel improdutivo.</v>
          </cell>
          <cell r="E81" t="str">
            <v>h</v>
          </cell>
          <cell r="F81">
            <v>1.4</v>
          </cell>
          <cell r="G81">
            <v>863</v>
          </cell>
        </row>
        <row r="82">
          <cell r="B82" t="str">
            <v>EQ45050159</v>
          </cell>
          <cell r="C82">
            <v>77</v>
          </cell>
          <cell r="D82" t="str">
            <v>Compressor de ar. Aluguel improdutivo.</v>
          </cell>
          <cell r="E82" t="str">
            <v>h</v>
          </cell>
          <cell r="F82">
            <v>3.64</v>
          </cell>
          <cell r="G82">
            <v>72</v>
          </cell>
        </row>
        <row r="83">
          <cell r="B83" t="str">
            <v>EQ45150100</v>
          </cell>
          <cell r="C83">
            <v>78</v>
          </cell>
          <cell r="D83" t="str">
            <v>Retificador de solda elétrica de 430A.</v>
          </cell>
          <cell r="E83" t="str">
            <v>h</v>
          </cell>
          <cell r="F83">
            <v>7.16</v>
          </cell>
          <cell r="G83">
            <v>1007</v>
          </cell>
        </row>
        <row r="84">
          <cell r="B84" t="str">
            <v>EQ40050150A</v>
          </cell>
          <cell r="C84">
            <v>79</v>
          </cell>
          <cell r="D84" t="str">
            <v>Equipamento de jato d'água (Sewer-Jet ou similar).</v>
          </cell>
          <cell r="E84" t="str">
            <v>h</v>
          </cell>
          <cell r="F84">
            <v>79.2</v>
          </cell>
          <cell r="G84">
            <v>1079</v>
          </cell>
        </row>
        <row r="85">
          <cell r="B85" t="str">
            <v>EQ40050153A</v>
          </cell>
          <cell r="C85">
            <v>80</v>
          </cell>
          <cell r="D85" t="str">
            <v>Equipamento de alta pressão  (Vac-All ou similar).</v>
          </cell>
          <cell r="E85" t="str">
            <v>h</v>
          </cell>
          <cell r="F85">
            <v>104.07</v>
          </cell>
          <cell r="G85">
            <v>1942</v>
          </cell>
        </row>
        <row r="86">
          <cell r="B86" t="str">
            <v>SC05050050</v>
          </cell>
          <cell r="C86">
            <v>81</v>
          </cell>
          <cell r="D86" t="str">
            <v>Arrancamento de aparelhos de iluminação.</v>
          </cell>
          <cell r="E86" t="str">
            <v>un</v>
          </cell>
          <cell r="F86">
            <v>1.67</v>
          </cell>
          <cell r="G86">
            <v>65</v>
          </cell>
        </row>
        <row r="87">
          <cell r="B87" t="str">
            <v>SC05050200</v>
          </cell>
          <cell r="C87">
            <v>82</v>
          </cell>
          <cell r="D87" t="str">
            <v>Arrancamento de grades, gradis, alambrados, cercas.</v>
          </cell>
          <cell r="E87" t="str">
            <v>m2</v>
          </cell>
          <cell r="F87">
            <v>4.43</v>
          </cell>
          <cell r="G87">
            <v>144</v>
          </cell>
        </row>
        <row r="88">
          <cell r="B88" t="str">
            <v>SC05050250</v>
          </cell>
          <cell r="C88">
            <v>83</v>
          </cell>
          <cell r="D88" t="str">
            <v>Arrancamento de meios-fios, de granito ou concreto.</v>
          </cell>
          <cell r="E88" t="str">
            <v>m</v>
          </cell>
          <cell r="F88">
            <v>4.87</v>
          </cell>
          <cell r="G88">
            <v>3739</v>
          </cell>
        </row>
        <row r="89">
          <cell r="B89" t="str">
            <v>SC05050300</v>
          </cell>
          <cell r="C89">
            <v>84</v>
          </cell>
          <cell r="D89" t="str">
            <v>Arrancamento de paralelepípedos.</v>
          </cell>
          <cell r="E89" t="str">
            <v>m2</v>
          </cell>
          <cell r="F89">
            <v>2.21</v>
          </cell>
          <cell r="G89">
            <v>860</v>
          </cell>
        </row>
        <row r="90">
          <cell r="B90" t="str">
            <v>SC05050500</v>
          </cell>
          <cell r="C90">
            <v>85</v>
          </cell>
          <cell r="D90" t="str">
            <v>Arrancamento tubos concreto manilhas ø 0,40 a 0,60m.</v>
          </cell>
          <cell r="E90" t="str">
            <v>m</v>
          </cell>
          <cell r="F90">
            <v>3.99</v>
          </cell>
          <cell r="G90">
            <v>328</v>
          </cell>
        </row>
        <row r="91">
          <cell r="B91" t="str">
            <v>SC05050601</v>
          </cell>
          <cell r="C91">
            <v>86</v>
          </cell>
          <cell r="D91" t="str">
            <v>Demolição manual de alvenaria de pedra argamassada.</v>
          </cell>
          <cell r="E91" t="str">
            <v>m3</v>
          </cell>
          <cell r="F91">
            <v>30.27</v>
          </cell>
          <cell r="G91">
            <v>324</v>
          </cell>
        </row>
        <row r="92">
          <cell r="B92" t="str">
            <v>SC05050750</v>
          </cell>
          <cell r="C92">
            <v>87</v>
          </cell>
          <cell r="D92" t="str">
            <v>Demolição manual de alvenaria de tijolos maciços.</v>
          </cell>
          <cell r="E92" t="str">
            <v>m3</v>
          </cell>
          <cell r="F92">
            <v>52.99</v>
          </cell>
          <cell r="G92">
            <v>130</v>
          </cell>
        </row>
        <row r="93">
          <cell r="B93" t="str">
            <v>SC05050850</v>
          </cell>
          <cell r="C93">
            <v>88</v>
          </cell>
          <cell r="D93" t="str">
            <v>Demolição manual de concreto simples.</v>
          </cell>
          <cell r="E93" t="str">
            <v>m3</v>
          </cell>
          <cell r="F93">
            <v>60.55</v>
          </cell>
          <cell r="G93">
            <v>1904</v>
          </cell>
        </row>
        <row r="94">
          <cell r="B94" t="str">
            <v>SC05050950</v>
          </cell>
          <cell r="C94">
            <v>89</v>
          </cell>
          <cell r="D94" t="str">
            <v>Demolição manual de concreto armado.</v>
          </cell>
          <cell r="E94" t="str">
            <v>m3</v>
          </cell>
          <cell r="F94">
            <v>85.78</v>
          </cell>
          <cell r="G94">
            <v>140</v>
          </cell>
        </row>
        <row r="95">
          <cell r="B95" t="str">
            <v>SC05051400</v>
          </cell>
          <cell r="C95">
            <v>90</v>
          </cell>
          <cell r="D95" t="str">
            <v>Demolição de revestimento em argamassa.</v>
          </cell>
          <cell r="E95" t="str">
            <v>m2</v>
          </cell>
          <cell r="F95">
            <v>2.21</v>
          </cell>
          <cell r="G95">
            <v>144</v>
          </cell>
        </row>
        <row r="96">
          <cell r="B96" t="str">
            <v>SC05051450</v>
          </cell>
          <cell r="C96">
            <v>91</v>
          </cell>
          <cell r="D96" t="str">
            <v>Demolição de revestimento em azulejos, cerâmicas.</v>
          </cell>
          <cell r="E96" t="str">
            <v>m2</v>
          </cell>
          <cell r="F96">
            <v>5.31</v>
          </cell>
          <cell r="G96">
            <v>130</v>
          </cell>
        </row>
        <row r="97">
          <cell r="B97" t="str">
            <v>SC05052150</v>
          </cell>
          <cell r="C97">
            <v>92</v>
          </cell>
          <cell r="D97" t="str">
            <v>Remoção de cobertura de telha francesa.</v>
          </cell>
          <cell r="E97" t="str">
            <v>m2</v>
          </cell>
          <cell r="F97">
            <v>8.26</v>
          </cell>
          <cell r="G97">
            <v>260</v>
          </cell>
        </row>
        <row r="98">
          <cell r="B98" t="str">
            <v>SC05052450</v>
          </cell>
          <cell r="C98">
            <v>93</v>
          </cell>
          <cell r="D98" t="str">
            <v>Remoção de cobertura de telha de fibro-cimento.</v>
          </cell>
          <cell r="E98" t="str">
            <v>m2</v>
          </cell>
          <cell r="F98">
            <v>3.87</v>
          </cell>
          <cell r="G98">
            <v>460</v>
          </cell>
        </row>
        <row r="99">
          <cell r="B99" t="str">
            <v>SC05052900</v>
          </cell>
          <cell r="C99">
            <v>94</v>
          </cell>
          <cell r="D99" t="str">
            <v xml:space="preserve">Remoção manual de passeio de pedra portuguesa. </v>
          </cell>
          <cell r="E99" t="str">
            <v>m2</v>
          </cell>
          <cell r="F99">
            <v>2.44</v>
          </cell>
          <cell r="G99">
            <v>2900</v>
          </cell>
        </row>
        <row r="100">
          <cell r="B100" t="str">
            <v>SC05053250</v>
          </cell>
          <cell r="C100">
            <v>95</v>
          </cell>
          <cell r="D100" t="str">
            <v>Remoção de tubulação ferro fundido ø50mm a 300mm.</v>
          </cell>
          <cell r="E100" t="str">
            <v>m</v>
          </cell>
          <cell r="F100">
            <v>11.88</v>
          </cell>
          <cell r="G100">
            <v>290</v>
          </cell>
        </row>
        <row r="101">
          <cell r="B101" t="str">
            <v>SC05100150</v>
          </cell>
          <cell r="C101">
            <v>96</v>
          </cell>
          <cell r="D101" t="str">
            <v>Demolição, com equipamento, concreto simples.</v>
          </cell>
          <cell r="E101" t="str">
            <v>m3</v>
          </cell>
          <cell r="F101">
            <v>43.52</v>
          </cell>
          <cell r="G101">
            <v>2160</v>
          </cell>
        </row>
        <row r="102">
          <cell r="B102" t="str">
            <v>SC05100300</v>
          </cell>
          <cell r="C102">
            <v>97</v>
          </cell>
          <cell r="D102" t="str">
            <v>Demolição, com equipamento concreto armado.</v>
          </cell>
          <cell r="E102" t="str">
            <v>m3</v>
          </cell>
          <cell r="F102">
            <v>73.98</v>
          </cell>
          <cell r="G102">
            <v>3400</v>
          </cell>
        </row>
        <row r="103">
          <cell r="B103" t="str">
            <v>SC05100500</v>
          </cell>
          <cell r="C103">
            <v>98</v>
          </cell>
          <cell r="D103" t="str">
            <v>Demolição com equip. concreto asfáltico 10cm.</v>
          </cell>
          <cell r="E103" t="str">
            <v>m2</v>
          </cell>
          <cell r="F103">
            <v>8.98</v>
          </cell>
          <cell r="G103">
            <v>20100</v>
          </cell>
        </row>
        <row r="104">
          <cell r="B104" t="str">
            <v>SC10050250</v>
          </cell>
          <cell r="C104">
            <v>99</v>
          </cell>
          <cell r="D104" t="str">
            <v xml:space="preserve">Bombeiro hidráulico (inclusive encargos sociais).   </v>
          </cell>
          <cell r="E104" t="str">
            <v>h</v>
          </cell>
          <cell r="F104">
            <v>6.48</v>
          </cell>
          <cell r="G104">
            <v>2960</v>
          </cell>
        </row>
        <row r="105">
          <cell r="B105" t="str">
            <v>SC10050300</v>
          </cell>
          <cell r="C105">
            <v>100</v>
          </cell>
          <cell r="D105" t="str">
            <v xml:space="preserve">Calceteiro (inclusive encargos sociais).   </v>
          </cell>
          <cell r="E105" t="str">
            <v>h</v>
          </cell>
          <cell r="F105">
            <v>5.99</v>
          </cell>
          <cell r="G105">
            <v>1480</v>
          </cell>
        </row>
        <row r="106">
          <cell r="B106" t="str">
            <v>SC10050350</v>
          </cell>
          <cell r="C106">
            <v>101</v>
          </cell>
          <cell r="D106" t="str">
            <v>Carpinteiro de forma (inclusive encargos sociais).</v>
          </cell>
          <cell r="E106" t="str">
            <v>h</v>
          </cell>
          <cell r="F106">
            <v>5.99</v>
          </cell>
          <cell r="G106">
            <v>1480</v>
          </cell>
        </row>
        <row r="107">
          <cell r="B107" t="str">
            <v>SC10050450</v>
          </cell>
          <cell r="C107">
            <v>102</v>
          </cell>
          <cell r="D107" t="str">
            <v xml:space="preserve">Eletricista (inclusive encargos sociais). </v>
          </cell>
          <cell r="E107" t="str">
            <v>h</v>
          </cell>
          <cell r="F107">
            <v>6.48</v>
          </cell>
          <cell r="G107">
            <v>2960</v>
          </cell>
        </row>
        <row r="108">
          <cell r="B108" t="str">
            <v>SC10050900</v>
          </cell>
          <cell r="C108">
            <v>103</v>
          </cell>
          <cell r="D108" t="str">
            <v xml:space="preserve">Marteleteiro (inclusive encargos sociais). </v>
          </cell>
          <cell r="E108" t="str">
            <v>h</v>
          </cell>
          <cell r="F108">
            <v>5.99</v>
          </cell>
          <cell r="G108">
            <v>2960</v>
          </cell>
        </row>
        <row r="109">
          <cell r="B109" t="str">
            <v>SC10051100</v>
          </cell>
          <cell r="C109">
            <v>104</v>
          </cell>
          <cell r="D109" t="str">
            <v>Operador de máquinas.(inclusive encargos sociais).</v>
          </cell>
          <cell r="E109" t="str">
            <v>h</v>
          </cell>
          <cell r="F109">
            <v>6.48</v>
          </cell>
          <cell r="G109">
            <v>1480</v>
          </cell>
        </row>
        <row r="110">
          <cell r="B110" t="str">
            <v>SC10051200</v>
          </cell>
          <cell r="C110">
            <v>105</v>
          </cell>
          <cell r="D110" t="str">
            <v xml:space="preserve">Pedreiro (inclusive encargos sociais).   </v>
          </cell>
          <cell r="E110" t="str">
            <v>h</v>
          </cell>
          <cell r="F110">
            <v>5.99</v>
          </cell>
          <cell r="G110">
            <v>2960</v>
          </cell>
        </row>
        <row r="111">
          <cell r="B111" t="str">
            <v>SC10051450</v>
          </cell>
          <cell r="C111">
            <v>106</v>
          </cell>
          <cell r="D111" t="str">
            <v>Servente (inclusive encargos sociais).</v>
          </cell>
          <cell r="E111" t="str">
            <v>h</v>
          </cell>
          <cell r="F111">
            <v>4.3</v>
          </cell>
          <cell r="G111">
            <v>5920</v>
          </cell>
        </row>
        <row r="112">
          <cell r="B112" t="str">
            <v>SC10051500</v>
          </cell>
          <cell r="C112">
            <v>107</v>
          </cell>
          <cell r="D112" t="str">
            <v>Soldador em construção civil (inclusive encargos).</v>
          </cell>
          <cell r="E112" t="str">
            <v>h</v>
          </cell>
          <cell r="F112">
            <v>6.23</v>
          </cell>
          <cell r="G112">
            <v>1480</v>
          </cell>
        </row>
        <row r="113">
          <cell r="B113" t="str">
            <v>SC10100050</v>
          </cell>
          <cell r="C113">
            <v>108</v>
          </cell>
          <cell r="D113" t="str">
            <v xml:space="preserve">Operador de tráfego(inclusive encargos sociais). </v>
          </cell>
          <cell r="E113" t="str">
            <v>h</v>
          </cell>
          <cell r="F113">
            <v>7.08</v>
          </cell>
          <cell r="G113">
            <v>2960</v>
          </cell>
        </row>
        <row r="114">
          <cell r="B114" t="str">
            <v>SC05100050</v>
          </cell>
          <cell r="C114">
            <v>109</v>
          </cell>
          <cell r="D114" t="str">
            <v>Arrancamento de tampão de ferro fundido.</v>
          </cell>
          <cell r="E114" t="str">
            <v>un</v>
          </cell>
          <cell r="F114">
            <v>15.18</v>
          </cell>
          <cell r="G114">
            <v>22</v>
          </cell>
        </row>
        <row r="115">
          <cell r="B115" t="str">
            <v>SC15050100</v>
          </cell>
          <cell r="C115">
            <v>110</v>
          </cell>
          <cell r="D115" t="str">
            <v>Aditivo de reciclagem para mistura asfáltica a quente.</v>
          </cell>
          <cell r="E115" t="str">
            <v>t</v>
          </cell>
          <cell r="F115">
            <v>2857.32</v>
          </cell>
          <cell r="G115">
            <v>15</v>
          </cell>
        </row>
        <row r="116">
          <cell r="B116" t="str">
            <v>SC15050150</v>
          </cell>
          <cell r="C116">
            <v>111</v>
          </cell>
          <cell r="D116" t="str">
            <v>Areia grossa lavada. Fornecimento.</v>
          </cell>
          <cell r="E116" t="str">
            <v>m3</v>
          </cell>
          <cell r="F116">
            <v>21</v>
          </cell>
          <cell r="G116">
            <v>2000</v>
          </cell>
        </row>
        <row r="117">
          <cell r="B117" t="str">
            <v>SC15050200</v>
          </cell>
          <cell r="C117">
            <v>112</v>
          </cell>
          <cell r="D117" t="str">
            <v>Asfalto diluído tipo cura rápida CR-250</v>
          </cell>
          <cell r="E117" t="str">
            <v>t</v>
          </cell>
          <cell r="F117">
            <v>1468.02</v>
          </cell>
          <cell r="G117">
            <v>7</v>
          </cell>
        </row>
        <row r="118">
          <cell r="B118" t="str">
            <v>SC15050550</v>
          </cell>
          <cell r="C118">
            <v>113</v>
          </cell>
          <cell r="D118" t="str">
            <v xml:space="preserve">Saibro, inclusive transporte ate 20Km.Fornecimento. </v>
          </cell>
          <cell r="E118" t="str">
            <v>m3</v>
          </cell>
          <cell r="F118">
            <v>20.63</v>
          </cell>
          <cell r="G118">
            <v>184</v>
          </cell>
        </row>
        <row r="119">
          <cell r="B119" t="str">
            <v>SC15100050</v>
          </cell>
          <cell r="C119">
            <v>114</v>
          </cell>
          <cell r="D119" t="str">
            <v>Chapa de aço de 3/4"para passagem de veículos.</v>
          </cell>
          <cell r="E119" t="str">
            <v>m2</v>
          </cell>
          <cell r="F119">
            <v>17.100000000000001</v>
          </cell>
          <cell r="G119">
            <v>360</v>
          </cell>
        </row>
        <row r="120">
          <cell r="B120" t="str">
            <v>SC35050050A</v>
          </cell>
          <cell r="C120">
            <v>115</v>
          </cell>
          <cell r="D120" t="str">
            <v>Levantamento ou rebaixamento de tampão na rua.</v>
          </cell>
          <cell r="E120" t="str">
            <v>un</v>
          </cell>
          <cell r="F120">
            <v>86.15</v>
          </cell>
          <cell r="G120">
            <v>169</v>
          </cell>
        </row>
        <row r="121">
          <cell r="B121" t="str">
            <v>SC45050150</v>
          </cell>
          <cell r="C121">
            <v>116</v>
          </cell>
          <cell r="D121" t="str">
            <v>Toten informativo nas dimensões de (0,50x1,50)m.</v>
          </cell>
          <cell r="E121" t="str">
            <v>un</v>
          </cell>
          <cell r="F121">
            <v>2490</v>
          </cell>
          <cell r="G121">
            <v>29</v>
          </cell>
        </row>
        <row r="122">
          <cell r="B122" t="str">
            <v>SC45100200</v>
          </cell>
          <cell r="C122">
            <v>117</v>
          </cell>
          <cell r="D122" t="str">
            <v>Placa de inauguração em bronze.</v>
          </cell>
          <cell r="E122" t="str">
            <v>un</v>
          </cell>
          <cell r="F122">
            <v>1003.36</v>
          </cell>
          <cell r="G122">
            <v>1</v>
          </cell>
        </row>
        <row r="123">
          <cell r="B123" t="str">
            <v>FD05400100</v>
          </cell>
          <cell r="C123">
            <v>118</v>
          </cell>
          <cell r="D123" t="str">
            <v>Arrasamento de estaca concreto armado, ø40 a 50cm.</v>
          </cell>
          <cell r="E123" t="str">
            <v>un</v>
          </cell>
          <cell r="F123">
            <v>103.03</v>
          </cell>
          <cell r="G123">
            <v>23</v>
          </cell>
        </row>
        <row r="124">
          <cell r="B124" t="str">
            <v>FD05500050</v>
          </cell>
          <cell r="C124">
            <v>119</v>
          </cell>
          <cell r="D124" t="str">
            <v>Estaca raiz com diâmetro de 12", perfurada em solo.</v>
          </cell>
          <cell r="E124" t="str">
            <v>m</v>
          </cell>
          <cell r="F124">
            <v>248.49</v>
          </cell>
          <cell r="G124">
            <v>260</v>
          </cell>
        </row>
        <row r="125">
          <cell r="B125" t="str">
            <v>FD05650150</v>
          </cell>
          <cell r="C125">
            <v>120</v>
          </cell>
          <cell r="D125" t="str">
            <v>Estaca raiz com diâmetro de 10", perfurada em solo.</v>
          </cell>
          <cell r="E125" t="str">
            <v>m</v>
          </cell>
          <cell r="F125">
            <v>130</v>
          </cell>
          <cell r="G125">
            <v>86</v>
          </cell>
        </row>
        <row r="126">
          <cell r="B126" t="str">
            <v>FD10050100</v>
          </cell>
          <cell r="C126">
            <v>121</v>
          </cell>
          <cell r="D126" t="str">
            <v>Ensecadeira de estacas-prancha de aço, tipo Armco.</v>
          </cell>
          <cell r="E126" t="str">
            <v>m2</v>
          </cell>
          <cell r="F126">
            <v>127.53</v>
          </cell>
          <cell r="G126">
            <v>4200</v>
          </cell>
        </row>
        <row r="127">
          <cell r="B127" t="str">
            <v>FD10100050</v>
          </cell>
          <cell r="C127">
            <v>122</v>
          </cell>
          <cell r="D127" t="str">
            <v>Ensecadeira de estacas-prancha em Maçaranduba.</v>
          </cell>
          <cell r="E127" t="str">
            <v>m2</v>
          </cell>
          <cell r="F127">
            <v>70.5</v>
          </cell>
          <cell r="G127">
            <v>2395</v>
          </cell>
        </row>
        <row r="128">
          <cell r="B128" t="str">
            <v>ET15100100</v>
          </cell>
          <cell r="C128">
            <v>123</v>
          </cell>
          <cell r="D128" t="str">
            <v>Formas de madeira peças de concreto armado.</v>
          </cell>
          <cell r="E128" t="str">
            <v>m2</v>
          </cell>
          <cell r="F128">
            <v>25.9</v>
          </cell>
          <cell r="G128">
            <v>2986</v>
          </cell>
        </row>
        <row r="129">
          <cell r="B129" t="str">
            <v>ET15100200</v>
          </cell>
          <cell r="C129">
            <v>124</v>
          </cell>
          <cell r="D129" t="str">
            <v>Formas de madeira.</v>
          </cell>
          <cell r="E129" t="str">
            <v>m2</v>
          </cell>
          <cell r="F129">
            <v>34.86</v>
          </cell>
          <cell r="G129">
            <v>4352</v>
          </cell>
        </row>
        <row r="130">
          <cell r="B130" t="str">
            <v>ET15100250</v>
          </cell>
          <cell r="C130">
            <v>125</v>
          </cell>
          <cell r="D130" t="str">
            <v>Formas de madeira.</v>
          </cell>
          <cell r="E130" t="str">
            <v>m2</v>
          </cell>
          <cell r="F130">
            <v>29.62</v>
          </cell>
          <cell r="G130">
            <v>4406</v>
          </cell>
        </row>
        <row r="131">
          <cell r="B131" t="str">
            <v>ET20300050</v>
          </cell>
          <cell r="C131">
            <v>126</v>
          </cell>
          <cell r="D131" t="str">
            <v>Escoramento de formas.</v>
          </cell>
          <cell r="E131" t="str">
            <v>m2</v>
          </cell>
          <cell r="F131">
            <v>11.18</v>
          </cell>
          <cell r="G131">
            <v>3090</v>
          </cell>
        </row>
        <row r="132">
          <cell r="B132" t="str">
            <v>ET10050100</v>
          </cell>
          <cell r="C132">
            <v>127</v>
          </cell>
          <cell r="D132" t="str">
            <v>Aço CA-50 diâmetro de 6,3mm.</v>
          </cell>
          <cell r="E132" t="str">
            <v>kg</v>
          </cell>
          <cell r="F132">
            <v>2.64</v>
          </cell>
          <cell r="G132">
            <v>4750</v>
          </cell>
        </row>
        <row r="133">
          <cell r="B133" t="str">
            <v>ET10050103</v>
          </cell>
          <cell r="C133">
            <v>128</v>
          </cell>
          <cell r="D133" t="str">
            <v>Aço CA-50 diâmetro de 8mm.</v>
          </cell>
          <cell r="E133" t="str">
            <v>kg</v>
          </cell>
          <cell r="F133">
            <v>2.46</v>
          </cell>
          <cell r="G133">
            <v>1250</v>
          </cell>
        </row>
        <row r="134">
          <cell r="B134" t="str">
            <v>ET10050106</v>
          </cell>
          <cell r="C134">
            <v>129</v>
          </cell>
          <cell r="D134" t="str">
            <v>Aço CA-50 diâmetro de 10mm.</v>
          </cell>
          <cell r="E134" t="str">
            <v>kg</v>
          </cell>
          <cell r="F134">
            <v>2.2000000000000002</v>
          </cell>
          <cell r="G134">
            <v>7950</v>
          </cell>
        </row>
        <row r="135">
          <cell r="B135" t="str">
            <v>ET10050109</v>
          </cell>
          <cell r="C135">
            <v>130</v>
          </cell>
          <cell r="D135" t="str">
            <v>Aço CA-50 diâmetro de 12,5mm.</v>
          </cell>
          <cell r="E135" t="str">
            <v>kg</v>
          </cell>
          <cell r="F135">
            <v>2.1800000000000002</v>
          </cell>
          <cell r="G135">
            <v>5400</v>
          </cell>
        </row>
        <row r="136">
          <cell r="B136" t="str">
            <v>ET10050112</v>
          </cell>
          <cell r="C136">
            <v>131</v>
          </cell>
          <cell r="D136" t="str">
            <v>Aço CA-50 diâmetro de 16mm.</v>
          </cell>
          <cell r="E136" t="str">
            <v>kg</v>
          </cell>
          <cell r="F136">
            <v>2.1800000000000002</v>
          </cell>
          <cell r="G136">
            <v>2700</v>
          </cell>
        </row>
        <row r="137">
          <cell r="B137" t="str">
            <v>ET10050118</v>
          </cell>
          <cell r="C137">
            <v>132</v>
          </cell>
          <cell r="D137" t="str">
            <v>Aço CA-50 diâmetro de 25mm.</v>
          </cell>
          <cell r="E137" t="str">
            <v>kg</v>
          </cell>
          <cell r="F137">
            <v>2.19</v>
          </cell>
          <cell r="G137">
            <v>1400</v>
          </cell>
        </row>
        <row r="138">
          <cell r="B138" t="str">
            <v>ET10100056</v>
          </cell>
          <cell r="C138">
            <v>133</v>
          </cell>
          <cell r="D138" t="str">
            <v>Corte, dobragem, montagem aço CA-50 ø 6,3mm.</v>
          </cell>
          <cell r="E138" t="str">
            <v>kg</v>
          </cell>
          <cell r="F138">
            <v>1.28</v>
          </cell>
          <cell r="G138">
            <v>4750</v>
          </cell>
        </row>
        <row r="139">
          <cell r="B139" t="str">
            <v>ET10100062</v>
          </cell>
          <cell r="C139">
            <v>134</v>
          </cell>
          <cell r="D139" t="str">
            <v>Corte, dobragem, montagem aço CA-50 ø 12,5mm.</v>
          </cell>
          <cell r="E139" t="str">
            <v>kg</v>
          </cell>
          <cell r="F139">
            <v>0.96</v>
          </cell>
          <cell r="G139">
            <v>9450</v>
          </cell>
        </row>
        <row r="140">
          <cell r="B140" t="str">
            <v>ET10100065</v>
          </cell>
          <cell r="C140">
            <v>135</v>
          </cell>
          <cell r="D140" t="str">
            <v>Corte, dobragem, montagem aço CA-50 ø 6,3 a 12,5mm.</v>
          </cell>
          <cell r="E140" t="str">
            <v>kg</v>
          </cell>
          <cell r="F140">
            <v>1.1100000000000001</v>
          </cell>
          <cell r="G140">
            <v>13950</v>
          </cell>
        </row>
        <row r="141">
          <cell r="B141" t="str">
            <v>ET05250653</v>
          </cell>
          <cell r="C141">
            <v>136</v>
          </cell>
          <cell r="D141" t="str">
            <v>Lançamento de concreto.</v>
          </cell>
          <cell r="E141" t="str">
            <v>m3</v>
          </cell>
          <cell r="F141">
            <v>22.57</v>
          </cell>
          <cell r="G141">
            <v>187</v>
          </cell>
        </row>
        <row r="142">
          <cell r="B142" t="str">
            <v>ET45100071</v>
          </cell>
          <cell r="C142">
            <v>137</v>
          </cell>
          <cell r="D142" t="str">
            <v>Concreto bombeado usinado fck=30MPa.</v>
          </cell>
          <cell r="E142" t="str">
            <v>m3</v>
          </cell>
          <cell r="F142">
            <v>297.16000000000003</v>
          </cell>
          <cell r="G142">
            <v>195</v>
          </cell>
        </row>
        <row r="143">
          <cell r="B143" t="str">
            <v>ET60050059</v>
          </cell>
          <cell r="C143">
            <v>138</v>
          </cell>
          <cell r="D143" t="str">
            <v>Concreto usinado de 18MPa.</v>
          </cell>
          <cell r="E143" t="str">
            <v>m3</v>
          </cell>
          <cell r="F143">
            <v>185.77</v>
          </cell>
          <cell r="G143">
            <v>187</v>
          </cell>
        </row>
        <row r="144">
          <cell r="B144" t="str">
            <v>ET25050300</v>
          </cell>
          <cell r="C144">
            <v>139</v>
          </cell>
          <cell r="D144" t="str">
            <v>Fornecimento e montagem de estruturas metálicas.</v>
          </cell>
          <cell r="E144" t="str">
            <v>t</v>
          </cell>
          <cell r="F144">
            <v>7186.39</v>
          </cell>
          <cell r="G144">
            <v>36</v>
          </cell>
        </row>
        <row r="145">
          <cell r="B145" t="str">
            <v>ET25050450</v>
          </cell>
          <cell r="C145">
            <v>140</v>
          </cell>
          <cell r="D145" t="str">
            <v>Peças em chapa de aço 3/8", galvanizadas.</v>
          </cell>
          <cell r="E145" t="str">
            <v>Kg</v>
          </cell>
          <cell r="F145">
            <v>3.99</v>
          </cell>
          <cell r="G145">
            <v>2166</v>
          </cell>
        </row>
        <row r="146">
          <cell r="B146" t="str">
            <v>ET25050453</v>
          </cell>
          <cell r="C146">
            <v>141</v>
          </cell>
          <cell r="D146" t="str">
            <v>Peças em chapa de aço 3/8", galvanizadas.</v>
          </cell>
          <cell r="E146" t="str">
            <v>Kg</v>
          </cell>
          <cell r="F146">
            <v>4.26</v>
          </cell>
          <cell r="G146">
            <v>2078</v>
          </cell>
        </row>
        <row r="147">
          <cell r="B147" t="str">
            <v>ET25050456</v>
          </cell>
          <cell r="C147">
            <v>142</v>
          </cell>
          <cell r="D147" t="str">
            <v>Peças em chapa de aço 3/8", galvanizadas.</v>
          </cell>
          <cell r="E147" t="str">
            <v>Kg</v>
          </cell>
          <cell r="F147">
            <v>4.16</v>
          </cell>
          <cell r="G147">
            <v>1820</v>
          </cell>
        </row>
        <row r="148">
          <cell r="B148" t="str">
            <v>ET50050250</v>
          </cell>
          <cell r="C148">
            <v>143</v>
          </cell>
          <cell r="D148" t="str">
            <v>Muro de contenção em solo reforçado.</v>
          </cell>
          <cell r="E148" t="str">
            <v>m2</v>
          </cell>
          <cell r="F148">
            <v>145.63</v>
          </cell>
          <cell r="G148">
            <v>144</v>
          </cell>
        </row>
        <row r="149">
          <cell r="B149" t="str">
            <v>ET55100100</v>
          </cell>
          <cell r="C149">
            <v>144</v>
          </cell>
          <cell r="D149" t="str">
            <v>Canal pré-fabricado, em concreto armado seção U.</v>
          </cell>
          <cell r="E149" t="str">
            <v>m2</v>
          </cell>
          <cell r="F149">
            <v>384.26</v>
          </cell>
          <cell r="G149">
            <v>86</v>
          </cell>
        </row>
        <row r="150">
          <cell r="B150" t="str">
            <v>ET55100150</v>
          </cell>
          <cell r="C150">
            <v>145</v>
          </cell>
          <cell r="D150" t="str">
            <v>Cobertura de canal pré-fabricado em concreto armado.</v>
          </cell>
          <cell r="E150" t="str">
            <v>m2</v>
          </cell>
          <cell r="F150">
            <v>435.06</v>
          </cell>
          <cell r="G150">
            <v>58</v>
          </cell>
        </row>
        <row r="151">
          <cell r="B151" t="str">
            <v>ES05250359</v>
          </cell>
          <cell r="C151">
            <v>146</v>
          </cell>
          <cell r="D151" t="str">
            <v>Gradil em tubo de ferro galvanizado de 1 1/4".</v>
          </cell>
          <cell r="E151" t="str">
            <v>m</v>
          </cell>
          <cell r="F151">
            <v>338.32</v>
          </cell>
          <cell r="G151">
            <v>144</v>
          </cell>
        </row>
        <row r="152">
          <cell r="B152" t="str">
            <v>ES10250150</v>
          </cell>
          <cell r="C152">
            <v>147</v>
          </cell>
          <cell r="D152" t="str">
            <v xml:space="preserve">Peça em Angelim ou similar, de 2"x1".Fornecimento. </v>
          </cell>
          <cell r="E152" t="str">
            <v>m</v>
          </cell>
          <cell r="F152">
            <v>2.14</v>
          </cell>
          <cell r="G152">
            <v>150</v>
          </cell>
        </row>
        <row r="153">
          <cell r="B153" t="str">
            <v>ES10250200</v>
          </cell>
          <cell r="C153">
            <v>148</v>
          </cell>
          <cell r="D153" t="str">
            <v xml:space="preserve">Peça em Ipê ou similar, de 2"x8".  Fornecimento.    </v>
          </cell>
          <cell r="E153" t="str">
            <v>m</v>
          </cell>
          <cell r="F153">
            <v>30.26</v>
          </cell>
          <cell r="G153">
            <v>200</v>
          </cell>
        </row>
        <row r="154">
          <cell r="B154" t="str">
            <v>ES10250262</v>
          </cell>
          <cell r="C154">
            <v>149</v>
          </cell>
          <cell r="D154" t="str">
            <v>Peça em Maçaranduba ou similar, serrada, de 3"x6".</v>
          </cell>
          <cell r="E154" t="str">
            <v>m</v>
          </cell>
          <cell r="F154">
            <v>8.66</v>
          </cell>
          <cell r="G154">
            <v>100</v>
          </cell>
        </row>
        <row r="155">
          <cell r="B155" t="str">
            <v>ES99990050</v>
          </cell>
          <cell r="C155">
            <v>150</v>
          </cell>
          <cell r="D155" t="str">
            <v>Arruela de 5/16", inclusive transporte até a obra.</v>
          </cell>
          <cell r="E155" t="str">
            <v>un</v>
          </cell>
          <cell r="F155">
            <v>0.02</v>
          </cell>
          <cell r="G155">
            <v>863</v>
          </cell>
        </row>
        <row r="156">
          <cell r="B156" t="str">
            <v>ES99990700</v>
          </cell>
          <cell r="C156">
            <v>151</v>
          </cell>
          <cell r="D156" t="str">
            <v>Parafuso de (8x250)mm.</v>
          </cell>
          <cell r="E156" t="str">
            <v>un</v>
          </cell>
          <cell r="F156">
            <v>0.78</v>
          </cell>
          <cell r="G156">
            <v>863</v>
          </cell>
        </row>
        <row r="157">
          <cell r="B157" t="str">
            <v>ES99990800</v>
          </cell>
          <cell r="C157">
            <v>152</v>
          </cell>
          <cell r="D157" t="str">
            <v>Porca de 5/16", inclusive transporte até a obra.</v>
          </cell>
          <cell r="E157" t="str">
            <v>un</v>
          </cell>
          <cell r="F157">
            <v>0.04</v>
          </cell>
          <cell r="G157">
            <v>863</v>
          </cell>
        </row>
        <row r="158">
          <cell r="B158" t="str">
            <v>ES99990900</v>
          </cell>
          <cell r="C158">
            <v>153</v>
          </cell>
          <cell r="D158" t="str">
            <v>Prego com cabeça chata 23x54, em caixa de 100Kg.</v>
          </cell>
          <cell r="E158" t="str">
            <v>Kg</v>
          </cell>
          <cell r="F158">
            <v>3.01</v>
          </cell>
          <cell r="G158">
            <v>332</v>
          </cell>
        </row>
        <row r="159">
          <cell r="B159" t="str">
            <v>IT25100112</v>
          </cell>
          <cell r="C159">
            <v>154</v>
          </cell>
          <cell r="D159" t="str">
            <v>Kanalex diâmetro de 50mm (2" ).</v>
          </cell>
          <cell r="E159" t="str">
            <v>m</v>
          </cell>
          <cell r="F159">
            <v>4.55</v>
          </cell>
          <cell r="G159">
            <v>356</v>
          </cell>
        </row>
        <row r="160">
          <cell r="B160" t="str">
            <v>IT25100115</v>
          </cell>
          <cell r="C160">
            <v>155</v>
          </cell>
          <cell r="D160" t="str">
            <v>Kanalex diâmetro de 75mm (3" ).</v>
          </cell>
          <cell r="E160" t="str">
            <v>m</v>
          </cell>
          <cell r="F160">
            <v>5.98</v>
          </cell>
          <cell r="G160">
            <v>1766</v>
          </cell>
        </row>
        <row r="161">
          <cell r="B161" t="str">
            <v>IT25100118</v>
          </cell>
          <cell r="C161">
            <v>156</v>
          </cell>
          <cell r="D161" t="str">
            <v>Kanalex diâmetro de 100mm (4" ).</v>
          </cell>
          <cell r="E161" t="str">
            <v>m</v>
          </cell>
          <cell r="F161">
            <v>7.02</v>
          </cell>
          <cell r="G161">
            <v>2554</v>
          </cell>
        </row>
        <row r="162">
          <cell r="B162" t="str">
            <v>IT25100159</v>
          </cell>
          <cell r="C162">
            <v>157</v>
          </cell>
          <cell r="D162" t="str">
            <v>Linha dupla de Kanalex diâmetro de 75mm (3" ).</v>
          </cell>
          <cell r="E162" t="str">
            <v>m</v>
          </cell>
          <cell r="F162">
            <v>10.52</v>
          </cell>
          <cell r="G162">
            <v>3705</v>
          </cell>
        </row>
        <row r="163">
          <cell r="B163" t="str">
            <v>IT25100162</v>
          </cell>
          <cell r="C163">
            <v>158</v>
          </cell>
          <cell r="D163" t="str">
            <v>Linha dupla de Kanalex diâmetro de 100mm (4" ).</v>
          </cell>
          <cell r="E163" t="str">
            <v>m</v>
          </cell>
          <cell r="F163">
            <v>21.87</v>
          </cell>
          <cell r="G163">
            <v>6000</v>
          </cell>
        </row>
        <row r="164">
          <cell r="B164" t="str">
            <v xml:space="preserve"> IT25100165</v>
          </cell>
          <cell r="C164">
            <v>159</v>
          </cell>
          <cell r="D164" t="str">
            <v>Linha dupla de Kanalex diâmetro de 125mm (5" ).</v>
          </cell>
          <cell r="E164" t="str">
            <v>m</v>
          </cell>
          <cell r="F164">
            <v>29.6</v>
          </cell>
          <cell r="G164">
            <v>4000</v>
          </cell>
        </row>
        <row r="165">
          <cell r="B165" t="str">
            <v xml:space="preserve"> IT25340321</v>
          </cell>
          <cell r="C165">
            <v>160</v>
          </cell>
          <cell r="D165" t="str">
            <v>Cabo de cobre rígido, seção de 35mm2 XLPE.</v>
          </cell>
          <cell r="E165" t="str">
            <v>m</v>
          </cell>
          <cell r="F165">
            <v>11.38</v>
          </cell>
          <cell r="G165">
            <v>2842</v>
          </cell>
        </row>
        <row r="166">
          <cell r="B166" t="str">
            <v>IT25700100</v>
          </cell>
          <cell r="C166">
            <v>161</v>
          </cell>
          <cell r="D166" t="str">
            <v>Haste para aterramento, de cobre, de 5/8", com 3m.</v>
          </cell>
          <cell r="E166" t="str">
            <v xml:space="preserve"> un</v>
          </cell>
          <cell r="F166">
            <v>60.94</v>
          </cell>
          <cell r="G166">
            <v>29</v>
          </cell>
        </row>
        <row r="167">
          <cell r="B167" t="str">
            <v>IT25990100</v>
          </cell>
          <cell r="C167">
            <v>162</v>
          </cell>
          <cell r="D167" t="str">
            <v>Base de ferro retangular, para caixa subterrânea.</v>
          </cell>
          <cell r="E167" t="str">
            <v xml:space="preserve"> un</v>
          </cell>
          <cell r="F167">
            <v>117.72</v>
          </cell>
          <cell r="G167">
            <v>55</v>
          </cell>
        </row>
        <row r="168">
          <cell r="B168" t="str">
            <v>IT25990103</v>
          </cell>
          <cell r="C168">
            <v>163</v>
          </cell>
          <cell r="D168" t="str">
            <v>Tampa de ferro retangular, medindo (1,07x0,52)m.</v>
          </cell>
          <cell r="E168" t="str">
            <v xml:space="preserve"> un</v>
          </cell>
          <cell r="F168">
            <v>231.13</v>
          </cell>
          <cell r="G168">
            <v>55</v>
          </cell>
        </row>
        <row r="169">
          <cell r="B169" t="str">
            <v>RV15200409</v>
          </cell>
          <cell r="C169">
            <v>164</v>
          </cell>
          <cell r="D169" t="str">
            <v>Revestimento com granito Cinza flameado.</v>
          </cell>
          <cell r="E169" t="str">
            <v>m2</v>
          </cell>
          <cell r="F169">
            <v>82.41</v>
          </cell>
          <cell r="G169">
            <v>152</v>
          </cell>
        </row>
        <row r="170">
          <cell r="B170" t="str">
            <v>RV15250103</v>
          </cell>
          <cell r="C170">
            <v>165</v>
          </cell>
          <cell r="D170" t="str">
            <v>Piso de concreto simples,8cm de espessura.</v>
          </cell>
          <cell r="E170" t="str">
            <v>m2</v>
          </cell>
          <cell r="F170">
            <v>24.65</v>
          </cell>
          <cell r="G170">
            <v>1095</v>
          </cell>
        </row>
        <row r="171">
          <cell r="B171" t="str">
            <v>CI05750050</v>
          </cell>
          <cell r="C171">
            <v>166</v>
          </cell>
          <cell r="D171" t="str">
            <v>Cabine para quiosque em Fiber-Glass.</v>
          </cell>
          <cell r="E171" t="str">
            <v xml:space="preserve"> un   </v>
          </cell>
          <cell r="F171">
            <v>12250.73</v>
          </cell>
          <cell r="G171">
            <v>6</v>
          </cell>
        </row>
        <row r="172">
          <cell r="B172" t="str">
            <v>PT05300250</v>
          </cell>
          <cell r="C172">
            <v>167</v>
          </cell>
          <cell r="D172" t="str">
            <v>Pintura sobre concreto com uma demão de Primer.</v>
          </cell>
          <cell r="E172" t="str">
            <v>m2</v>
          </cell>
          <cell r="F172">
            <v>9.09</v>
          </cell>
          <cell r="G172">
            <v>542</v>
          </cell>
        </row>
        <row r="173">
          <cell r="B173" t="str">
            <v>PT05400106</v>
          </cell>
          <cell r="C173">
            <v>168</v>
          </cell>
          <cell r="D173" t="str">
            <v>Pintura interna ou externa sobre ferro, com esmalte.</v>
          </cell>
          <cell r="E173" t="str">
            <v>m2</v>
          </cell>
          <cell r="F173">
            <v>7.86</v>
          </cell>
          <cell r="G173">
            <v>1262</v>
          </cell>
        </row>
        <row r="174">
          <cell r="B174" t="str">
            <v>DR05200050</v>
          </cell>
          <cell r="C174">
            <v>169</v>
          </cell>
          <cell r="D174" t="str">
            <v>Tubo de concreto armado com diametro de 0,40m.</v>
          </cell>
          <cell r="E174" t="str">
            <v>m</v>
          </cell>
          <cell r="F174">
            <v>43.02</v>
          </cell>
          <cell r="G174">
            <v>768</v>
          </cell>
        </row>
        <row r="175">
          <cell r="B175" t="str">
            <v>DR05200100</v>
          </cell>
          <cell r="C175">
            <v>170</v>
          </cell>
          <cell r="D175" t="str">
            <v>Tubo de concreto armado com diâmetro de 0,50m.</v>
          </cell>
          <cell r="E175" t="str">
            <v>m</v>
          </cell>
          <cell r="F175">
            <v>62.61</v>
          </cell>
          <cell r="G175">
            <v>290</v>
          </cell>
        </row>
        <row r="176">
          <cell r="B176" t="str">
            <v>DR05200150</v>
          </cell>
          <cell r="C176">
            <v>171</v>
          </cell>
          <cell r="D176" t="str">
            <v>Tubo de concreto armado com diâmetro de 0,60m.</v>
          </cell>
          <cell r="E176" t="str">
            <v>m</v>
          </cell>
          <cell r="F176">
            <v>71.53</v>
          </cell>
          <cell r="G176">
            <v>54</v>
          </cell>
        </row>
        <row r="177">
          <cell r="B177" t="str">
            <v>DR05200200</v>
          </cell>
          <cell r="C177">
            <v>172</v>
          </cell>
          <cell r="D177" t="str">
            <v>Tubo de concreto armado com diâmetro de 0,70m.</v>
          </cell>
          <cell r="E177" t="str">
            <v>m</v>
          </cell>
          <cell r="F177">
            <v>106.59</v>
          </cell>
          <cell r="G177">
            <v>264</v>
          </cell>
        </row>
        <row r="178">
          <cell r="B178" t="str">
            <v>DR05200250</v>
          </cell>
          <cell r="C178">
            <v>173</v>
          </cell>
          <cell r="D178" t="str">
            <v>Tubo de concreto armado com diâmetro de 0,80m.</v>
          </cell>
          <cell r="E178" t="str">
            <v>m</v>
          </cell>
          <cell r="F178">
            <v>113.63</v>
          </cell>
          <cell r="G178">
            <v>38</v>
          </cell>
        </row>
        <row r="179">
          <cell r="B179" t="str">
            <v>DR05200350</v>
          </cell>
          <cell r="C179">
            <v>174</v>
          </cell>
          <cell r="D179" t="str">
            <v>Tubo de concreto armado com diametro de 1m.</v>
          </cell>
          <cell r="E179" t="str">
            <v>m</v>
          </cell>
          <cell r="F179">
            <v>189.28</v>
          </cell>
          <cell r="G179">
            <v>320</v>
          </cell>
        </row>
        <row r="180">
          <cell r="B180" t="str">
            <v>DR05200500</v>
          </cell>
          <cell r="C180">
            <v>175</v>
          </cell>
          <cell r="D180" t="str">
            <v>Tubo de concreto armado com diâmetro de 1,50m.</v>
          </cell>
          <cell r="E180" t="str">
            <v>m</v>
          </cell>
          <cell r="F180">
            <v>400.58</v>
          </cell>
          <cell r="G180">
            <v>214</v>
          </cell>
        </row>
        <row r="181">
          <cell r="B181" t="str">
            <v>DR05400100</v>
          </cell>
          <cell r="C181">
            <v>176</v>
          </cell>
          <cell r="D181" t="str">
            <v>Tubo de PVC rígido Vinilfort, diâmetro de 150mm.</v>
          </cell>
          <cell r="E181" t="str">
            <v>m</v>
          </cell>
          <cell r="F181">
            <v>19.47</v>
          </cell>
          <cell r="G181">
            <v>1643</v>
          </cell>
        </row>
        <row r="182">
          <cell r="B182" t="str">
            <v>DR05400150</v>
          </cell>
          <cell r="C182">
            <v>177</v>
          </cell>
          <cell r="D182" t="str">
            <v>Tubo de PVC rígido Vinilfort, diâmetro de 200mm.</v>
          </cell>
          <cell r="E182" t="str">
            <v>m</v>
          </cell>
          <cell r="F182">
            <v>27.22</v>
          </cell>
          <cell r="G182">
            <v>263</v>
          </cell>
        </row>
        <row r="183">
          <cell r="B183" t="str">
            <v>DR10050065</v>
          </cell>
          <cell r="C183">
            <v>178</v>
          </cell>
          <cell r="D183" t="str">
            <v>Tubo de ferro fundido K-9, diâmetro de 300mm.</v>
          </cell>
          <cell r="E183" t="str">
            <v>m</v>
          </cell>
          <cell r="F183">
            <v>370.29</v>
          </cell>
          <cell r="G183">
            <v>200</v>
          </cell>
        </row>
        <row r="184">
          <cell r="B184" t="str">
            <v>DR20100050</v>
          </cell>
          <cell r="C184">
            <v>179</v>
          </cell>
          <cell r="D184" t="str">
            <v>Poço de visita de (1,20x1,20x1,40)m ø 0,40 a 0,70m.</v>
          </cell>
          <cell r="E184" t="str">
            <v xml:space="preserve"> un</v>
          </cell>
          <cell r="F184">
            <v>704.13</v>
          </cell>
          <cell r="G184">
            <v>22</v>
          </cell>
        </row>
        <row r="185">
          <cell r="B185" t="str">
            <v>DR20100053</v>
          </cell>
          <cell r="C185">
            <v>180</v>
          </cell>
          <cell r="D185" t="str">
            <v>Poço de visita de (1,30 x1,30 x1,40)m ø de 0,80 m.</v>
          </cell>
          <cell r="E185" t="str">
            <v xml:space="preserve"> un</v>
          </cell>
          <cell r="F185">
            <v>750.69</v>
          </cell>
          <cell r="G185">
            <v>2</v>
          </cell>
        </row>
        <row r="186">
          <cell r="B186" t="str">
            <v>DR20100059</v>
          </cell>
          <cell r="C186">
            <v>181</v>
          </cell>
          <cell r="D186" t="str">
            <v>Poço de visita de (1.50x1.50x1.60)m ø1,00 m.</v>
          </cell>
          <cell r="E186" t="str">
            <v xml:space="preserve"> un</v>
          </cell>
          <cell r="F186">
            <v>948.69</v>
          </cell>
          <cell r="G186">
            <v>11</v>
          </cell>
        </row>
        <row r="187">
          <cell r="B187" t="str">
            <v>DR20100068</v>
          </cell>
          <cell r="C187">
            <v>182</v>
          </cell>
          <cell r="D187" t="str">
            <v>Poço de vista de ( 2x 2x2,10)m ø1,50m.</v>
          </cell>
          <cell r="E187" t="str">
            <v xml:space="preserve"> un</v>
          </cell>
          <cell r="F187">
            <v>1525.88</v>
          </cell>
          <cell r="G187">
            <v>7</v>
          </cell>
        </row>
        <row r="188">
          <cell r="B188" t="str">
            <v>DR20150053</v>
          </cell>
          <cell r="C188">
            <v>183</v>
          </cell>
          <cell r="D188" t="str">
            <v>Poço de visita para esgoto sanitário de 1m .</v>
          </cell>
          <cell r="E188" t="str">
            <v xml:space="preserve"> un</v>
          </cell>
          <cell r="F188">
            <v>129.63</v>
          </cell>
          <cell r="G188">
            <v>2</v>
          </cell>
        </row>
        <row r="189">
          <cell r="B189" t="str">
            <v>DR20150056</v>
          </cell>
          <cell r="C189">
            <v>184</v>
          </cell>
          <cell r="D189" t="str">
            <v xml:space="preserve">Poço de visita para esgoto sanitário de 1,05m.                      </v>
          </cell>
          <cell r="E189" t="str">
            <v xml:space="preserve"> un</v>
          </cell>
          <cell r="F189">
            <v>303.89</v>
          </cell>
          <cell r="G189">
            <v>1</v>
          </cell>
        </row>
        <row r="190">
          <cell r="B190" t="str">
            <v>DR20150059</v>
          </cell>
          <cell r="C190">
            <v>185</v>
          </cell>
          <cell r="D190" t="str">
            <v xml:space="preserve">Poço de visita para esgoto sanitário de 1,20m.  </v>
          </cell>
          <cell r="E190" t="str">
            <v xml:space="preserve"> un</v>
          </cell>
          <cell r="F190">
            <v>337.88</v>
          </cell>
          <cell r="G190">
            <v>15</v>
          </cell>
        </row>
        <row r="191">
          <cell r="B191" t="str">
            <v>DR20150062</v>
          </cell>
          <cell r="C191">
            <v>186</v>
          </cell>
          <cell r="D191" t="str">
            <v xml:space="preserve">Poço de visita de esgoto sanitário de 1,40m.      </v>
          </cell>
          <cell r="E191" t="str">
            <v xml:space="preserve"> un</v>
          </cell>
          <cell r="F191">
            <v>387.67</v>
          </cell>
          <cell r="G191">
            <v>5</v>
          </cell>
        </row>
        <row r="192">
          <cell r="B192" t="str">
            <v>DR20150065</v>
          </cell>
          <cell r="C192">
            <v>187</v>
          </cell>
          <cell r="D192" t="str">
            <v xml:space="preserve">Poço de visita de esgoto sanitário de 1,50m.  </v>
          </cell>
          <cell r="E192" t="str">
            <v xml:space="preserve"> un</v>
          </cell>
          <cell r="F192">
            <v>412.76</v>
          </cell>
          <cell r="G192">
            <v>7</v>
          </cell>
        </row>
        <row r="193">
          <cell r="B193" t="str">
            <v>DR20150068</v>
          </cell>
          <cell r="C193">
            <v>188</v>
          </cell>
          <cell r="D193" t="str">
            <v xml:space="preserve">Poço de visita de esgoto sanitário de 1,60m.          </v>
          </cell>
          <cell r="E193" t="str">
            <v xml:space="preserve"> un</v>
          </cell>
          <cell r="F193">
            <v>416.03</v>
          </cell>
          <cell r="G193">
            <v>4</v>
          </cell>
        </row>
        <row r="194">
          <cell r="B194" t="str">
            <v>DR20150071</v>
          </cell>
          <cell r="C194">
            <v>189</v>
          </cell>
          <cell r="D194" t="str">
            <v xml:space="preserve">Poço de visita de esgoto sanitário de 1,70m.   </v>
          </cell>
          <cell r="E194" t="str">
            <v xml:space="preserve"> un</v>
          </cell>
          <cell r="F194">
            <v>450.56</v>
          </cell>
          <cell r="G194">
            <v>2</v>
          </cell>
        </row>
        <row r="195">
          <cell r="B195" t="str">
            <v>DR20150074</v>
          </cell>
          <cell r="C195">
            <v>190</v>
          </cell>
          <cell r="D195" t="str">
            <v xml:space="preserve">Poço de visita de esgoto sanitário de 2m.       </v>
          </cell>
          <cell r="E195" t="str">
            <v xml:space="preserve"> un</v>
          </cell>
          <cell r="F195">
            <v>479.14</v>
          </cell>
          <cell r="G195">
            <v>12</v>
          </cell>
        </row>
        <row r="196">
          <cell r="B196" t="str">
            <v>DR20150077</v>
          </cell>
          <cell r="C196">
            <v>191</v>
          </cell>
          <cell r="D196" t="str">
            <v xml:space="preserve">Poço de visita de esgoto sanitário de 2,30m.        </v>
          </cell>
          <cell r="E196" t="str">
            <v xml:space="preserve"> un</v>
          </cell>
          <cell r="F196">
            <v>518.35</v>
          </cell>
          <cell r="G196">
            <v>2</v>
          </cell>
        </row>
        <row r="197">
          <cell r="B197" t="str">
            <v>DR30150103</v>
          </cell>
          <cell r="C197">
            <v>192</v>
          </cell>
          <cell r="D197" t="str">
            <v>Caixa de ralo de blocos de concreto prensado.</v>
          </cell>
          <cell r="E197" t="str">
            <v xml:space="preserve"> un</v>
          </cell>
          <cell r="F197">
            <v>541.29999999999995</v>
          </cell>
          <cell r="G197">
            <v>135</v>
          </cell>
        </row>
        <row r="198">
          <cell r="B198" t="str">
            <v>DR05300100</v>
          </cell>
          <cell r="C198">
            <v>193</v>
          </cell>
          <cell r="D198" t="str">
            <v>Manilha cerâmica vidrada, com diâmetro 0,15m.</v>
          </cell>
          <cell r="E198" t="str">
            <v>m</v>
          </cell>
          <cell r="F198">
            <v>16.14</v>
          </cell>
          <cell r="G198">
            <v>1240</v>
          </cell>
        </row>
        <row r="199">
          <cell r="B199" t="str">
            <v>DR35050250</v>
          </cell>
          <cell r="C199">
            <v>194</v>
          </cell>
          <cell r="D199" t="str">
            <v>Tampão de ferro fundido completo pesado, de 0,60m.</v>
          </cell>
          <cell r="E199" t="str">
            <v xml:space="preserve"> un</v>
          </cell>
          <cell r="F199">
            <v>209.66</v>
          </cell>
          <cell r="G199">
            <v>140</v>
          </cell>
        </row>
        <row r="200">
          <cell r="B200" t="str">
            <v>DR35050300</v>
          </cell>
          <cell r="C200">
            <v>195</v>
          </cell>
          <cell r="D200" t="str">
            <v>Tampão de ferro fundido completo, de 3 seções.</v>
          </cell>
          <cell r="E200" t="str">
            <v xml:space="preserve"> un</v>
          </cell>
          <cell r="F200">
            <v>1659.65</v>
          </cell>
          <cell r="G200">
            <v>9</v>
          </cell>
        </row>
        <row r="201">
          <cell r="B201" t="str">
            <v>DR55050450</v>
          </cell>
          <cell r="C201">
            <v>196</v>
          </cell>
          <cell r="D201" t="str">
            <v>Embasamento de tubulação, feito com pó-de-pedra.</v>
          </cell>
          <cell r="E201" t="str">
            <v>m3</v>
          </cell>
          <cell r="F201">
            <v>47.35</v>
          </cell>
          <cell r="G201">
            <v>200</v>
          </cell>
        </row>
        <row r="202">
          <cell r="B202" t="str">
            <v>DR75050077</v>
          </cell>
          <cell r="C202">
            <v>197</v>
          </cell>
          <cell r="D202" t="str">
            <v>Levantamento limpeza reassentamento tubos ø1,50m.</v>
          </cell>
          <cell r="E202" t="str">
            <v>m</v>
          </cell>
          <cell r="F202">
            <v>137.80000000000001</v>
          </cell>
          <cell r="G202">
            <v>576</v>
          </cell>
        </row>
        <row r="203">
          <cell r="B203" t="str">
            <v>BP05050050</v>
          </cell>
          <cell r="C203">
            <v>198</v>
          </cell>
          <cell r="D203" t="str">
            <v>Base de brita corrida.</v>
          </cell>
          <cell r="E203" t="str">
            <v>m3</v>
          </cell>
          <cell r="F203">
            <v>35.47</v>
          </cell>
          <cell r="G203">
            <v>7200</v>
          </cell>
        </row>
        <row r="204">
          <cell r="B204" t="str">
            <v>BP05050400A</v>
          </cell>
          <cell r="C204">
            <v>199</v>
          </cell>
          <cell r="D204" t="str">
            <v>Imprimação de base de pavimentação.</v>
          </cell>
          <cell r="E204" t="str">
            <v>m2</v>
          </cell>
          <cell r="F204">
            <v>2.04</v>
          </cell>
          <cell r="G204">
            <v>23998</v>
          </cell>
        </row>
        <row r="205">
          <cell r="B205" t="str">
            <v>BP05050100</v>
          </cell>
          <cell r="C205">
            <v>200</v>
          </cell>
          <cell r="D205" t="str">
            <v>Camada de bloqueio (colchão) de areia.</v>
          </cell>
          <cell r="E205" t="str">
            <v>m3</v>
          </cell>
          <cell r="F205">
            <v>29.11</v>
          </cell>
          <cell r="G205">
            <v>7200</v>
          </cell>
        </row>
        <row r="206">
          <cell r="B206" t="str">
            <v>BP05050103</v>
          </cell>
          <cell r="C206">
            <v>201</v>
          </cell>
          <cell r="D206" t="str">
            <v>Camada de bloqueio (colchão) de pó-de-pedra.</v>
          </cell>
          <cell r="E206" t="str">
            <v>m3</v>
          </cell>
          <cell r="F206">
            <v>31.41</v>
          </cell>
          <cell r="G206">
            <v>6000</v>
          </cell>
        </row>
        <row r="207">
          <cell r="B207" t="str">
            <v>BP10050659</v>
          </cell>
          <cell r="C207">
            <v>202</v>
          </cell>
          <cell r="D207" t="str">
            <v>Revestimento de CBUQ, com  10cm de espessura.</v>
          </cell>
          <cell r="E207" t="str">
            <v>m2</v>
          </cell>
          <cell r="F207">
            <v>24.98</v>
          </cell>
          <cell r="G207">
            <v>23998</v>
          </cell>
        </row>
        <row r="208">
          <cell r="B208" t="str">
            <v>BP10200368</v>
          </cell>
          <cell r="C208">
            <v>203</v>
          </cell>
          <cell r="D208" t="str">
            <v>Revestimento intertravado com peças de concreto.</v>
          </cell>
          <cell r="E208" t="str">
            <v>m2</v>
          </cell>
          <cell r="F208">
            <v>54.88</v>
          </cell>
          <cell r="G208">
            <v>18820</v>
          </cell>
        </row>
        <row r="209">
          <cell r="B209" t="str">
            <v>BP10250050</v>
          </cell>
          <cell r="C209">
            <v>204</v>
          </cell>
          <cell r="D209" t="str">
            <v>Paralelepípedos.Fornecimento.</v>
          </cell>
          <cell r="E209" t="str">
            <v xml:space="preserve"> un</v>
          </cell>
          <cell r="F209">
            <v>0.45</v>
          </cell>
          <cell r="G209">
            <v>2877</v>
          </cell>
        </row>
        <row r="210">
          <cell r="B210" t="str">
            <v>BP05050450</v>
          </cell>
          <cell r="C210">
            <v>205</v>
          </cell>
          <cell r="D210" t="str">
            <v>Regularização de subleito.</v>
          </cell>
          <cell r="E210" t="str">
            <v>m2</v>
          </cell>
          <cell r="F210">
            <v>0.41</v>
          </cell>
          <cell r="G210">
            <v>23998</v>
          </cell>
        </row>
        <row r="211">
          <cell r="B211" t="str">
            <v>BP20100053</v>
          </cell>
          <cell r="C211">
            <v>206</v>
          </cell>
          <cell r="D211" t="str">
            <v>Cordões de concreto simples, secção de (10x25)cm.</v>
          </cell>
          <cell r="E211" t="str">
            <v>m</v>
          </cell>
          <cell r="F211">
            <v>15.98</v>
          </cell>
          <cell r="G211">
            <v>864</v>
          </cell>
        </row>
        <row r="212">
          <cell r="B212" t="str">
            <v>BP05050250</v>
          </cell>
          <cell r="C212">
            <v>207</v>
          </cell>
          <cell r="D212" t="str">
            <v>Construção de aterro.</v>
          </cell>
          <cell r="E212" t="str">
            <v>m3</v>
          </cell>
          <cell r="F212">
            <v>1.1299999999999999</v>
          </cell>
          <cell r="G212">
            <v>5000</v>
          </cell>
        </row>
        <row r="213">
          <cell r="B213" t="str">
            <v>BP10050400A</v>
          </cell>
          <cell r="C213">
            <v>208</v>
          </cell>
          <cell r="D213" t="str">
            <v>Pintura de ligação.</v>
          </cell>
          <cell r="E213" t="str">
            <v>m2</v>
          </cell>
          <cell r="F213">
            <v>1.23</v>
          </cell>
          <cell r="G213">
            <v>23998</v>
          </cell>
        </row>
        <row r="214">
          <cell r="B214" t="str">
            <v>BP10050500</v>
          </cell>
          <cell r="C214">
            <v>209</v>
          </cell>
          <cell r="D214" t="str">
            <v>Recomposição de revestimento em concreto asfáltico.</v>
          </cell>
          <cell r="E214" t="str">
            <v>m2</v>
          </cell>
          <cell r="F214">
            <v>2.13</v>
          </cell>
          <cell r="G214">
            <v>2000</v>
          </cell>
        </row>
        <row r="215">
          <cell r="B215" t="str">
            <v>BP10150050</v>
          </cell>
          <cell r="C215">
            <v>210</v>
          </cell>
          <cell r="D215" t="str">
            <v>Junta de retração, serrada com disco de diamantes.</v>
          </cell>
          <cell r="E215" t="str">
            <v>m</v>
          </cell>
          <cell r="F215">
            <v>7.5</v>
          </cell>
          <cell r="G215">
            <v>415</v>
          </cell>
        </row>
        <row r="216">
          <cell r="B216" t="str">
            <v>BP10250050</v>
          </cell>
          <cell r="C216">
            <v>211</v>
          </cell>
          <cell r="D216" t="str">
            <v xml:space="preserve">Paralelepípedos.Fornecimento. </v>
          </cell>
          <cell r="E216" t="str">
            <v xml:space="preserve"> un</v>
          </cell>
          <cell r="F216">
            <v>0.45</v>
          </cell>
          <cell r="G216">
            <v>2877</v>
          </cell>
        </row>
        <row r="217">
          <cell r="B217" t="str">
            <v>BP15050050</v>
          </cell>
          <cell r="C217">
            <v>212</v>
          </cell>
          <cell r="D217" t="str">
            <v>Fresagem espessura de até 5cm.</v>
          </cell>
          <cell r="E217" t="str">
            <v>m2</v>
          </cell>
          <cell r="F217">
            <v>1.34</v>
          </cell>
          <cell r="G217">
            <v>16799</v>
          </cell>
        </row>
        <row r="218">
          <cell r="B218" t="str">
            <v>BP20150056</v>
          </cell>
          <cell r="C218">
            <v>213</v>
          </cell>
          <cell r="D218" t="str">
            <v>Sarjeta e meio-fio conjugados, de concreto simples.</v>
          </cell>
          <cell r="E218" t="str">
            <v>m</v>
          </cell>
          <cell r="F218">
            <v>44.43</v>
          </cell>
          <cell r="G218">
            <v>4315</v>
          </cell>
        </row>
        <row r="219">
          <cell r="B219" t="str">
            <v>PJ05100150</v>
          </cell>
          <cell r="C219">
            <v>214</v>
          </cell>
          <cell r="D219" t="str">
            <v>Plantio de grama em placas.</v>
          </cell>
          <cell r="E219" t="str">
            <v>m2</v>
          </cell>
          <cell r="F219">
            <v>6.48</v>
          </cell>
          <cell r="G219">
            <v>2213</v>
          </cell>
        </row>
        <row r="220">
          <cell r="B220" t="str">
            <v>PJ10050200</v>
          </cell>
          <cell r="C220">
            <v>215</v>
          </cell>
          <cell r="D220" t="str">
            <v>Plantio de árvore de 2m de altura.</v>
          </cell>
          <cell r="E220" t="str">
            <v xml:space="preserve"> un</v>
          </cell>
          <cell r="F220">
            <v>14.95</v>
          </cell>
          <cell r="G220">
            <v>283</v>
          </cell>
        </row>
        <row r="221">
          <cell r="B221" t="str">
            <v>PJ10150050</v>
          </cell>
          <cell r="C221">
            <v>216</v>
          </cell>
          <cell r="D221" t="str">
            <v>Árvores tipo 1 - Pseudobombax Ellipticum.</v>
          </cell>
          <cell r="E221" t="str">
            <v xml:space="preserve"> un</v>
          </cell>
          <cell r="F221">
            <v>12.9</v>
          </cell>
          <cell r="G221">
            <v>283</v>
          </cell>
        </row>
        <row r="222">
          <cell r="B222" t="str">
            <v>PJ10250056</v>
          </cell>
          <cell r="C222">
            <v>217</v>
          </cell>
          <cell r="D222" t="str">
            <v>Palmeira tipo 3 - Roystonea Oleracea.</v>
          </cell>
          <cell r="E222" t="str">
            <v xml:space="preserve"> un</v>
          </cell>
          <cell r="F222">
            <v>250</v>
          </cell>
          <cell r="G222">
            <v>20</v>
          </cell>
        </row>
        <row r="223">
          <cell r="B223" t="str">
            <v>PJ20100050</v>
          </cell>
          <cell r="C223">
            <v>218</v>
          </cell>
          <cell r="D223" t="str">
            <v>Arrancamento e replantio de árvore adulta.</v>
          </cell>
          <cell r="E223" t="str">
            <v xml:space="preserve"> un</v>
          </cell>
          <cell r="F223">
            <v>46.5</v>
          </cell>
          <cell r="G223">
            <v>32</v>
          </cell>
        </row>
        <row r="224">
          <cell r="B224" t="str">
            <v>PJ20100306</v>
          </cell>
          <cell r="C224">
            <v>219</v>
          </cell>
          <cell r="D224" t="str">
            <v>Remoção de árvore de grande porte.</v>
          </cell>
          <cell r="E224" t="str">
            <v xml:space="preserve"> un</v>
          </cell>
          <cell r="F224">
            <v>886.31</v>
          </cell>
          <cell r="G224">
            <v>10</v>
          </cell>
        </row>
        <row r="225">
          <cell r="B225" t="str">
            <v>PJ40100356</v>
          </cell>
          <cell r="C225">
            <v>220</v>
          </cell>
          <cell r="D225" t="str">
            <v>Tratamento fitossanitário em árvores.</v>
          </cell>
          <cell r="E225" t="str">
            <v xml:space="preserve"> un</v>
          </cell>
          <cell r="F225">
            <v>663.93</v>
          </cell>
          <cell r="G225">
            <v>100</v>
          </cell>
        </row>
        <row r="226">
          <cell r="B226" t="str">
            <v>PJ15050053</v>
          </cell>
          <cell r="C226">
            <v>221</v>
          </cell>
          <cell r="D226" t="str">
            <v>Cerca protetora para jardim.</v>
          </cell>
          <cell r="E226" t="str">
            <v>m2</v>
          </cell>
          <cell r="F226">
            <v>57.16</v>
          </cell>
          <cell r="G226">
            <v>200</v>
          </cell>
        </row>
        <row r="227">
          <cell r="B227" t="str">
            <v>PJ25050100</v>
          </cell>
          <cell r="C227">
            <v>222</v>
          </cell>
          <cell r="D227" t="str">
            <v>Banco para jardim, duplo, pés em ferro fundido.</v>
          </cell>
          <cell r="E227" t="str">
            <v xml:space="preserve"> un</v>
          </cell>
          <cell r="F227">
            <v>904.96</v>
          </cell>
          <cell r="G227">
            <v>36</v>
          </cell>
        </row>
        <row r="228">
          <cell r="B228" t="str">
            <v>PJ25050153</v>
          </cell>
          <cell r="C228">
            <v>223</v>
          </cell>
          <cell r="D228" t="str">
            <v>Mesa de jogos com 4 bancos.</v>
          </cell>
          <cell r="E228" t="str">
            <v xml:space="preserve"> un</v>
          </cell>
          <cell r="F228">
            <v>547.5</v>
          </cell>
          <cell r="G228">
            <v>14</v>
          </cell>
        </row>
        <row r="229">
          <cell r="B229" t="str">
            <v>PJ25100253</v>
          </cell>
          <cell r="C229">
            <v>224</v>
          </cell>
          <cell r="D229" t="str">
            <v>Brinquedo modelo A-08 Dupla Escalada.</v>
          </cell>
          <cell r="E229" t="str">
            <v xml:space="preserve"> un</v>
          </cell>
          <cell r="F229">
            <v>1730.38</v>
          </cell>
          <cell r="G229">
            <v>5</v>
          </cell>
        </row>
        <row r="230">
          <cell r="B230" t="str">
            <v>PJ25100350</v>
          </cell>
          <cell r="C230">
            <v>225</v>
          </cell>
          <cell r="D230" t="str">
            <v>Casa do Tarzan, referência M-45, conforme o modelo.</v>
          </cell>
          <cell r="E230" t="str">
            <v xml:space="preserve"> un</v>
          </cell>
          <cell r="F230">
            <v>2911.25</v>
          </cell>
          <cell r="G230">
            <v>1</v>
          </cell>
        </row>
        <row r="231">
          <cell r="B231" t="str">
            <v>PJ25100600</v>
          </cell>
          <cell r="C231">
            <v>226</v>
          </cell>
          <cell r="D231" t="str">
            <v>Etapa 8, conforme o modelo Pactaplayground.</v>
          </cell>
          <cell r="E231" t="str">
            <v xml:space="preserve"> un</v>
          </cell>
          <cell r="F231">
            <v>263.37</v>
          </cell>
          <cell r="G231">
            <v>1</v>
          </cell>
        </row>
        <row r="232">
          <cell r="B232" t="str">
            <v>PJ25101000</v>
          </cell>
          <cell r="C232">
            <v>227</v>
          </cell>
          <cell r="D232" t="str">
            <v>Prancha para abdominal, em madeira de Lei.</v>
          </cell>
          <cell r="E232" t="str">
            <v xml:space="preserve"> un</v>
          </cell>
          <cell r="F232">
            <v>288.86</v>
          </cell>
          <cell r="G232">
            <v>2</v>
          </cell>
        </row>
        <row r="233">
          <cell r="B233" t="str">
            <v>PJ15050153</v>
          </cell>
          <cell r="C233">
            <v>228</v>
          </cell>
          <cell r="D233" t="str">
            <v>Protetor de árvore em ferro de 3/8".</v>
          </cell>
          <cell r="E233" t="str">
            <v xml:space="preserve"> un</v>
          </cell>
          <cell r="F233">
            <v>40.17</v>
          </cell>
          <cell r="G233">
            <v>283</v>
          </cell>
        </row>
        <row r="234">
          <cell r="B234" t="str">
            <v>PJ20050200</v>
          </cell>
          <cell r="C234">
            <v>229</v>
          </cell>
          <cell r="D234" t="str">
            <v>Aterro com terra preta simples, para gramados.</v>
          </cell>
          <cell r="E234" t="str">
            <v>m3</v>
          </cell>
          <cell r="F234">
            <v>57.72</v>
          </cell>
          <cell r="G234">
            <v>303</v>
          </cell>
        </row>
        <row r="235">
          <cell r="B235" t="str">
            <v>PJ20050453</v>
          </cell>
          <cell r="C235">
            <v>230</v>
          </cell>
          <cell r="D235" t="str">
            <v>Irrigação de árvore e/ou palmeira com Caminhão Pipa.</v>
          </cell>
          <cell r="E235" t="str">
            <v xml:space="preserve"> un</v>
          </cell>
          <cell r="F235">
            <v>0.25</v>
          </cell>
          <cell r="G235">
            <v>303</v>
          </cell>
        </row>
        <row r="236">
          <cell r="B236" t="str">
            <v>PJ20050870</v>
          </cell>
          <cell r="C236">
            <v>231</v>
          </cell>
          <cell r="D236" t="str">
            <v xml:space="preserve">Revolvimento de solo até 20cm de profundidade.   </v>
          </cell>
          <cell r="E236" t="str">
            <v>m2</v>
          </cell>
          <cell r="F236">
            <v>0.67</v>
          </cell>
          <cell r="G236">
            <v>1000</v>
          </cell>
        </row>
        <row r="237">
          <cell r="B237" t="str">
            <v>PJ25250106</v>
          </cell>
          <cell r="C237">
            <v>232</v>
          </cell>
          <cell r="D237" t="str">
            <v>Frade metálico, em ferro fundido, modelo ciclovia.</v>
          </cell>
          <cell r="E237" t="str">
            <v xml:space="preserve"> un</v>
          </cell>
          <cell r="F237">
            <v>94.45</v>
          </cell>
          <cell r="G237">
            <v>505</v>
          </cell>
        </row>
        <row r="238">
          <cell r="B238" t="str">
            <v>PJ40050159</v>
          </cell>
          <cell r="C238">
            <v>233</v>
          </cell>
          <cell r="D238" t="str">
            <v>Remoção de espécies vegetais.</v>
          </cell>
          <cell r="E238" t="str">
            <v xml:space="preserve"> un</v>
          </cell>
          <cell r="F238">
            <v>207.92</v>
          </cell>
          <cell r="G238">
            <v>35</v>
          </cell>
        </row>
        <row r="239">
          <cell r="B239" t="str">
            <v>IP05100300</v>
          </cell>
          <cell r="C239">
            <v>234</v>
          </cell>
          <cell r="D239" t="str">
            <v>Poste de aço, reto, cônico contínuo de 4,5m.</v>
          </cell>
          <cell r="E239" t="str">
            <v xml:space="preserve"> un</v>
          </cell>
          <cell r="F239">
            <v>199.5</v>
          </cell>
          <cell r="G239">
            <v>70</v>
          </cell>
        </row>
        <row r="240">
          <cell r="B240" t="str">
            <v>IP05100553</v>
          </cell>
          <cell r="C240">
            <v>235</v>
          </cell>
          <cell r="D240" t="str">
            <v>Poste de aço, reto, de 7m.</v>
          </cell>
          <cell r="E240" t="str">
            <v xml:space="preserve"> un</v>
          </cell>
          <cell r="F240">
            <v>4336.38</v>
          </cell>
          <cell r="G240">
            <v>10</v>
          </cell>
        </row>
        <row r="241">
          <cell r="B241" t="str">
            <v>IP05100556</v>
          </cell>
          <cell r="C241">
            <v>236</v>
          </cell>
          <cell r="D241" t="str">
            <v>Poste de aço, reto, de 7m.</v>
          </cell>
          <cell r="E241" t="str">
            <v xml:space="preserve"> un</v>
          </cell>
          <cell r="F241">
            <v>4127</v>
          </cell>
          <cell r="G241">
            <v>20</v>
          </cell>
        </row>
        <row r="242">
          <cell r="B242" t="str">
            <v>IP05100562</v>
          </cell>
          <cell r="C242">
            <v>237</v>
          </cell>
          <cell r="D242" t="str">
            <v>Poste de aço, reto, de 7m.</v>
          </cell>
          <cell r="E242" t="str">
            <v xml:space="preserve"> un</v>
          </cell>
          <cell r="F242">
            <v>3360</v>
          </cell>
          <cell r="G242">
            <v>40</v>
          </cell>
        </row>
        <row r="243">
          <cell r="B243" t="str">
            <v>IP10300506</v>
          </cell>
          <cell r="C243">
            <v>238</v>
          </cell>
          <cell r="D243" t="str">
            <v>Conector tipo cunha, em liga de cobre estanhado.</v>
          </cell>
          <cell r="E243" t="str">
            <v xml:space="preserve"> un</v>
          </cell>
          <cell r="F243">
            <v>6.55</v>
          </cell>
          <cell r="G243">
            <v>32</v>
          </cell>
        </row>
        <row r="244">
          <cell r="B244" t="str">
            <v>IP15250100</v>
          </cell>
          <cell r="C244">
            <v>239</v>
          </cell>
          <cell r="D244" t="str">
            <v xml:space="preserve">Cabo de cobre nu, seção de 16mm2.  Fornecimento.  </v>
          </cell>
          <cell r="E244" t="str">
            <v>kg</v>
          </cell>
          <cell r="F244">
            <v>11.42</v>
          </cell>
          <cell r="G244">
            <v>140</v>
          </cell>
        </row>
        <row r="245">
          <cell r="B245" t="str">
            <v>IP15250109</v>
          </cell>
          <cell r="C245">
            <v>240</v>
          </cell>
          <cell r="D245" t="str">
            <v xml:space="preserve">Cabo de cobre nu, seção de 25mm2.  Fornecimento. </v>
          </cell>
          <cell r="E245" t="str">
            <v>kg</v>
          </cell>
          <cell r="F245">
            <v>11.42</v>
          </cell>
          <cell r="G245">
            <v>141.69999999999999</v>
          </cell>
        </row>
        <row r="246">
          <cell r="B246" t="str">
            <v>IP15300053</v>
          </cell>
          <cell r="C246">
            <v>241</v>
          </cell>
          <cell r="D246" t="str">
            <v>Cabo de cobre flexível, 750V, seção de 2x1,5mm2.</v>
          </cell>
          <cell r="E246" t="str">
            <v>m</v>
          </cell>
          <cell r="F246">
            <v>0.88</v>
          </cell>
          <cell r="G246">
            <v>2158</v>
          </cell>
        </row>
        <row r="247">
          <cell r="B247" t="str">
            <v>IP15300062</v>
          </cell>
          <cell r="C247">
            <v>242</v>
          </cell>
          <cell r="D247" t="str">
            <v>Cabo de cobre flexível, 750V, seção de 3x1,5mm2.</v>
          </cell>
          <cell r="E247" t="str">
            <v xml:space="preserve"> un</v>
          </cell>
          <cell r="F247">
            <v>4.62</v>
          </cell>
          <cell r="G247">
            <v>2158</v>
          </cell>
        </row>
        <row r="248">
          <cell r="B248" t="str">
            <v>IP15350350</v>
          </cell>
          <cell r="C248">
            <v>243</v>
          </cell>
          <cell r="D248" t="str">
            <v>Cabo de cobre rígido, seção de 10mm2, 1Kv,  XLPE.</v>
          </cell>
          <cell r="E248" t="str">
            <v>m</v>
          </cell>
          <cell r="F248">
            <v>2.2599999999999998</v>
          </cell>
          <cell r="G248">
            <v>5100</v>
          </cell>
        </row>
        <row r="249">
          <cell r="B249" t="str">
            <v>IP15350456</v>
          </cell>
          <cell r="C249">
            <v>244</v>
          </cell>
          <cell r="D249" t="str">
            <v>Cabo de cobre rígido, seção de 25mm2, 1Kv, XLPE.</v>
          </cell>
          <cell r="E249" t="str">
            <v>m</v>
          </cell>
          <cell r="F249">
            <v>4.4400000000000004</v>
          </cell>
          <cell r="G249">
            <v>144</v>
          </cell>
        </row>
        <row r="250">
          <cell r="B250" t="str">
            <v>IP15350556</v>
          </cell>
          <cell r="C250">
            <v>245</v>
          </cell>
          <cell r="D250" t="str">
            <v>Cabo de cobre rígido, seção de 50mm2, 1Kv, XLPE.</v>
          </cell>
          <cell r="E250" t="str">
            <v>m</v>
          </cell>
          <cell r="F250">
            <v>23.38</v>
          </cell>
          <cell r="G250">
            <v>1870</v>
          </cell>
        </row>
        <row r="251">
          <cell r="B251" t="str">
            <v>IP15450106</v>
          </cell>
          <cell r="C251">
            <v>246</v>
          </cell>
          <cell r="D251" t="str">
            <v>Colocação de 3 condutores singelos em linha de dutos.</v>
          </cell>
          <cell r="E251" t="str">
            <v>m</v>
          </cell>
          <cell r="F251">
            <v>1.42</v>
          </cell>
          <cell r="G251">
            <v>940</v>
          </cell>
        </row>
        <row r="252">
          <cell r="B252" t="str">
            <v>IP15450109</v>
          </cell>
          <cell r="C252">
            <v>247</v>
          </cell>
          <cell r="D252" t="str">
            <v>Colocação de 4 condutores singelos em linha de dutos.</v>
          </cell>
          <cell r="E252" t="str">
            <v>m</v>
          </cell>
          <cell r="F252">
            <v>1.96</v>
          </cell>
          <cell r="G252">
            <v>6180</v>
          </cell>
        </row>
        <row r="253">
          <cell r="B253" t="str">
            <v>IP35150050</v>
          </cell>
          <cell r="C253">
            <v>248</v>
          </cell>
          <cell r="D253" t="str">
            <v>Comando em grupo CRJ-04 ou similar, 85A.</v>
          </cell>
          <cell r="E253" t="str">
            <v xml:space="preserve"> un</v>
          </cell>
          <cell r="F253">
            <v>1984.4</v>
          </cell>
          <cell r="G253">
            <v>2</v>
          </cell>
        </row>
        <row r="254">
          <cell r="B254" t="str">
            <v>IP35150400</v>
          </cell>
          <cell r="C254">
            <v>249</v>
          </cell>
          <cell r="D254" t="str">
            <v>Comando para IP, caixa trifásico, capacidade de 45A.</v>
          </cell>
          <cell r="E254" t="str">
            <v xml:space="preserve"> un</v>
          </cell>
          <cell r="F254">
            <v>1238</v>
          </cell>
          <cell r="G254">
            <v>6</v>
          </cell>
        </row>
        <row r="255">
          <cell r="B255" t="str">
            <v>IP40050100</v>
          </cell>
          <cell r="C255">
            <v>250</v>
          </cell>
          <cell r="D255" t="str">
            <v>Chave blindada, bipolar, 60A. Fornecimento.</v>
          </cell>
          <cell r="E255" t="str">
            <v xml:space="preserve"> un</v>
          </cell>
          <cell r="F255">
            <v>127</v>
          </cell>
          <cell r="G255">
            <v>10</v>
          </cell>
        </row>
        <row r="256">
          <cell r="B256" t="str">
            <v>IP50300850</v>
          </cell>
          <cell r="C256">
            <v>251</v>
          </cell>
          <cell r="D256" t="str">
            <v>Reator subterrâneo para lâmpada de VS de 400W.</v>
          </cell>
          <cell r="E256" t="str">
            <v xml:space="preserve"> un</v>
          </cell>
          <cell r="F256">
            <v>79.099999999999994</v>
          </cell>
          <cell r="G256">
            <v>198</v>
          </cell>
        </row>
        <row r="257">
          <cell r="B257" t="str">
            <v>IP10350400</v>
          </cell>
          <cell r="C257">
            <v>252</v>
          </cell>
          <cell r="D257" t="str">
            <v>Caixa de ligação tipo Condulets R-15/LB-22.</v>
          </cell>
          <cell r="E257" t="str">
            <v xml:space="preserve"> un</v>
          </cell>
          <cell r="F257">
            <v>7.62</v>
          </cell>
          <cell r="G257">
            <v>40</v>
          </cell>
        </row>
        <row r="258">
          <cell r="B258" t="str">
            <v>IP20050050</v>
          </cell>
          <cell r="C258">
            <v>253</v>
          </cell>
          <cell r="D258" t="str">
            <v xml:space="preserve">Aterramento de caixa Hand-Hole. </v>
          </cell>
          <cell r="E258" t="str">
            <v xml:space="preserve"> un</v>
          </cell>
          <cell r="F258">
            <v>10.34</v>
          </cell>
          <cell r="G258">
            <v>140</v>
          </cell>
        </row>
        <row r="259">
          <cell r="B259" t="str">
            <v>IP25100153</v>
          </cell>
          <cell r="C259">
            <v>254</v>
          </cell>
          <cell r="D259" t="str">
            <v>Caixa Hand-Hole, (0,60x0,60)m.</v>
          </cell>
          <cell r="E259" t="str">
            <v xml:space="preserve"> un</v>
          </cell>
          <cell r="F259">
            <v>80.78</v>
          </cell>
          <cell r="G259">
            <v>140</v>
          </cell>
        </row>
        <row r="260">
          <cell r="B260" t="str">
            <v>IP25100165</v>
          </cell>
          <cell r="C260">
            <v>255</v>
          </cell>
          <cell r="D260" t="str">
            <v>Caixa Hand-Hole, (0,60x0,90)m.</v>
          </cell>
          <cell r="E260" t="str">
            <v xml:space="preserve"> un</v>
          </cell>
          <cell r="F260">
            <v>111.4</v>
          </cell>
          <cell r="G260">
            <v>20</v>
          </cell>
        </row>
        <row r="261">
          <cell r="B261" t="str">
            <v>IP50100200</v>
          </cell>
          <cell r="C261">
            <v>256</v>
          </cell>
          <cell r="D261" t="str">
            <v>Luminária decorativa LDRJ-06 para lâmpada VS.</v>
          </cell>
          <cell r="E261" t="str">
            <v xml:space="preserve"> un</v>
          </cell>
          <cell r="F261">
            <v>362.07</v>
          </cell>
          <cell r="G261">
            <v>360</v>
          </cell>
        </row>
        <row r="262">
          <cell r="B262" t="str">
            <v>IP50100250</v>
          </cell>
          <cell r="C262">
            <v>257</v>
          </cell>
          <cell r="D262" t="str">
            <v>Luminária decorativa tipo LDRJ-16/2.</v>
          </cell>
          <cell r="E262" t="str">
            <v xml:space="preserve"> un</v>
          </cell>
          <cell r="F262">
            <v>249.69</v>
          </cell>
          <cell r="G262">
            <v>280</v>
          </cell>
        </row>
        <row r="263">
          <cell r="B263" t="str">
            <v>IP50200050</v>
          </cell>
          <cell r="C263">
            <v>258</v>
          </cell>
          <cell r="D263" t="str">
            <v>Base simples para luminária LDRJ-06.</v>
          </cell>
          <cell r="E263" t="str">
            <v xml:space="preserve"> un</v>
          </cell>
          <cell r="F263">
            <v>40</v>
          </cell>
          <cell r="G263">
            <v>280</v>
          </cell>
        </row>
        <row r="264">
          <cell r="B264" t="str">
            <v>IP50250406</v>
          </cell>
          <cell r="C264">
            <v>259</v>
          </cell>
          <cell r="D264" t="str">
            <v>Lâmpada de multivapor metálico (MVM) 70W/220V.</v>
          </cell>
          <cell r="E264" t="str">
            <v xml:space="preserve"> un</v>
          </cell>
          <cell r="F264">
            <v>73.77</v>
          </cell>
          <cell r="G264">
            <v>80</v>
          </cell>
        </row>
        <row r="265">
          <cell r="B265" t="str">
            <v>IP50250412</v>
          </cell>
          <cell r="C265">
            <v>260</v>
          </cell>
          <cell r="D265" t="str">
            <v>Lâmpada de multivapor metálico (MVM) 150W/220V.</v>
          </cell>
          <cell r="E265" t="str">
            <v xml:space="preserve"> un</v>
          </cell>
          <cell r="F265">
            <v>163.22999999999999</v>
          </cell>
          <cell r="G265">
            <v>20</v>
          </cell>
        </row>
        <row r="266">
          <cell r="B266" t="str">
            <v>IP05350100</v>
          </cell>
          <cell r="C266">
            <v>261</v>
          </cell>
          <cell r="D266" t="str">
            <v>Fundação simples de concreto pré-moldado,RIOLUZ.</v>
          </cell>
          <cell r="E266" t="str">
            <v xml:space="preserve"> un</v>
          </cell>
          <cell r="F266">
            <v>55.26</v>
          </cell>
          <cell r="G266">
            <v>70</v>
          </cell>
        </row>
        <row r="267">
          <cell r="B267" t="str">
            <v>IP05350150</v>
          </cell>
          <cell r="C267">
            <v>262</v>
          </cell>
          <cell r="D267" t="str">
            <v>Fundação simples de concreto pré-moldado,RIOLUZ.</v>
          </cell>
          <cell r="E267" t="str">
            <v xml:space="preserve"> un</v>
          </cell>
          <cell r="F267">
            <v>61.7</v>
          </cell>
          <cell r="G267">
            <v>70</v>
          </cell>
        </row>
        <row r="268">
          <cell r="B268" t="str">
            <v>IP05550150</v>
          </cell>
          <cell r="C268">
            <v>263</v>
          </cell>
          <cell r="D268" t="str">
            <v>Braço, padrão RIOLUZ, de 1,5m até 2,50m.</v>
          </cell>
          <cell r="E268" t="str">
            <v xml:space="preserve"> un</v>
          </cell>
          <cell r="F268">
            <v>47.7</v>
          </cell>
          <cell r="G268">
            <v>280</v>
          </cell>
        </row>
        <row r="269">
          <cell r="B269" t="str">
            <v>IP15200050</v>
          </cell>
          <cell r="C269">
            <v>264</v>
          </cell>
          <cell r="D269" t="str">
            <v>Mufla, 12/20Kv, referência terminal modular TM.</v>
          </cell>
          <cell r="E269" t="str">
            <v xml:space="preserve"> un</v>
          </cell>
          <cell r="F269">
            <v>173.71</v>
          </cell>
          <cell r="G269">
            <v>40</v>
          </cell>
        </row>
        <row r="270">
          <cell r="B270" t="str">
            <v>IP15500100</v>
          </cell>
          <cell r="C270">
            <v>265</v>
          </cell>
          <cell r="D270" t="str">
            <v>Anilha de nylon para identificação de condutor XLPE.</v>
          </cell>
          <cell r="E270" t="str">
            <v xml:space="preserve"> un</v>
          </cell>
          <cell r="F270">
            <v>0.02</v>
          </cell>
          <cell r="G270">
            <v>324</v>
          </cell>
        </row>
        <row r="271">
          <cell r="B271" t="str">
            <v>IP15500150</v>
          </cell>
          <cell r="C271">
            <v>266</v>
          </cell>
          <cell r="D271" t="str">
            <v>Anilha de nylon para identificação de condutor XLPE.</v>
          </cell>
          <cell r="E271" t="str">
            <v xml:space="preserve"> un</v>
          </cell>
          <cell r="F271">
            <v>0.03</v>
          </cell>
          <cell r="G271">
            <v>324</v>
          </cell>
        </row>
        <row r="272">
          <cell r="B272" t="str">
            <v>IP20050053</v>
          </cell>
          <cell r="C272">
            <v>267</v>
          </cell>
          <cell r="D272" t="str">
            <v>Aterramento de poste de aço.</v>
          </cell>
          <cell r="E272" t="str">
            <v xml:space="preserve"> un</v>
          </cell>
          <cell r="F272">
            <v>18.57</v>
          </cell>
          <cell r="G272">
            <v>140</v>
          </cell>
        </row>
        <row r="273">
          <cell r="B273" t="str">
            <v>IP20050056</v>
          </cell>
          <cell r="C273">
            <v>268</v>
          </cell>
          <cell r="D273" t="str">
            <v>Aterramento de tampão.</v>
          </cell>
          <cell r="E273" t="str">
            <v xml:space="preserve"> un</v>
          </cell>
          <cell r="F273">
            <v>28.47</v>
          </cell>
          <cell r="G273">
            <v>140</v>
          </cell>
        </row>
        <row r="274">
          <cell r="B274" t="str">
            <v>IP20050153</v>
          </cell>
          <cell r="C274">
            <v>269</v>
          </cell>
          <cell r="D274" t="str">
            <v>Conjunto de aterramento de transformador.</v>
          </cell>
          <cell r="E274" t="str">
            <v xml:space="preserve"> un</v>
          </cell>
          <cell r="F274">
            <v>176.69</v>
          </cell>
          <cell r="G274">
            <v>53</v>
          </cell>
        </row>
        <row r="275">
          <cell r="B275" t="str">
            <v>IP30200509</v>
          </cell>
          <cell r="C275">
            <v>270</v>
          </cell>
          <cell r="D275" t="str">
            <v>Luva para eletroduto de PVC rígido de 50mm.</v>
          </cell>
          <cell r="E275" t="str">
            <v xml:space="preserve"> un</v>
          </cell>
          <cell r="F275">
            <v>3.43</v>
          </cell>
          <cell r="G275">
            <v>40</v>
          </cell>
        </row>
        <row r="276">
          <cell r="B276" t="str">
            <v>IP50300700</v>
          </cell>
          <cell r="C276">
            <v>271</v>
          </cell>
          <cell r="D276" t="str">
            <v>Reator subterrâneo lâmpada vapor de sódio de 70W.</v>
          </cell>
          <cell r="E276" t="str">
            <v xml:space="preserve"> un</v>
          </cell>
          <cell r="F276">
            <v>40.54</v>
          </cell>
          <cell r="G276">
            <v>200</v>
          </cell>
        </row>
        <row r="277">
          <cell r="B277" t="str">
            <v>IP50300750</v>
          </cell>
          <cell r="C277">
            <v>272</v>
          </cell>
          <cell r="D277" t="str">
            <v>Reator subterrâneo lâmpada vapor de sódio de 150W.</v>
          </cell>
          <cell r="E277" t="str">
            <v xml:space="preserve"> un</v>
          </cell>
          <cell r="F277">
            <v>74.319999999999993</v>
          </cell>
          <cell r="G277">
            <v>26</v>
          </cell>
        </row>
        <row r="278">
          <cell r="B278" t="str">
            <v>IP60200200</v>
          </cell>
          <cell r="C278">
            <v>273</v>
          </cell>
          <cell r="D278" t="str">
            <v xml:space="preserve">Retirada de chaves fusíveis e ferragens, linha 13,2Kv.   </v>
          </cell>
          <cell r="E278" t="str">
            <v xml:space="preserve"> un</v>
          </cell>
          <cell r="F278">
            <v>9.76</v>
          </cell>
          <cell r="G278">
            <v>100</v>
          </cell>
        </row>
        <row r="279">
          <cell r="B279" t="str">
            <v>IP60200362</v>
          </cell>
          <cell r="C279">
            <v>274</v>
          </cell>
          <cell r="D279" t="str">
            <v>Retirada de luminária em poste com 13m a 15m.</v>
          </cell>
          <cell r="E279" t="str">
            <v xml:space="preserve"> un</v>
          </cell>
          <cell r="F279">
            <v>9.76</v>
          </cell>
          <cell r="G279">
            <v>118</v>
          </cell>
        </row>
        <row r="280">
          <cell r="B280" t="str">
            <v>IP60200512</v>
          </cell>
          <cell r="C280">
            <v>275</v>
          </cell>
          <cell r="D280" t="str">
            <v xml:space="preserve">Retirada de poste de concreto ou aço de 13m a 15m.   </v>
          </cell>
          <cell r="E280" t="str">
            <v xml:space="preserve"> un</v>
          </cell>
          <cell r="F280">
            <v>97.64</v>
          </cell>
          <cell r="G280">
            <v>108</v>
          </cell>
        </row>
        <row r="281">
          <cell r="B281" t="str">
            <v>IP60200650</v>
          </cell>
          <cell r="C281">
            <v>276</v>
          </cell>
          <cell r="D281" t="str">
            <v xml:space="preserve">Retirada de rede aérea de 13,2Kv (lance).   </v>
          </cell>
          <cell r="E281" t="str">
            <v xml:space="preserve"> un</v>
          </cell>
          <cell r="F281">
            <v>19.53</v>
          </cell>
          <cell r="G281">
            <v>94</v>
          </cell>
        </row>
        <row r="282">
          <cell r="B282" t="str">
            <v>IP60200800</v>
          </cell>
          <cell r="C282">
            <v>277</v>
          </cell>
          <cell r="D282" t="str">
            <v xml:space="preserve">Retirada de transformadores de 5Kva até 112,5Kva.   </v>
          </cell>
          <cell r="E282" t="str">
            <v xml:space="preserve"> un</v>
          </cell>
          <cell r="F282">
            <v>39.06</v>
          </cell>
          <cell r="G282">
            <v>2</v>
          </cell>
        </row>
        <row r="283">
          <cell r="B283" t="str">
            <v>IP99990150</v>
          </cell>
          <cell r="C283">
            <v>278</v>
          </cell>
          <cell r="D283" t="str">
            <v>Capa isolante de silicone para conector tipo cunha.</v>
          </cell>
          <cell r="E283" t="str">
            <v xml:space="preserve"> un</v>
          </cell>
          <cell r="F283">
            <v>3.68</v>
          </cell>
          <cell r="G283">
            <v>1475</v>
          </cell>
        </row>
        <row r="284">
          <cell r="B284" t="str">
            <v>ST05051200</v>
          </cell>
          <cell r="C284">
            <v>279</v>
          </cell>
          <cell r="D284" t="str">
            <v>Sinalização horizontal, aplicada por extursão.</v>
          </cell>
          <cell r="E284" t="str">
            <v>m2</v>
          </cell>
          <cell r="F284">
            <v>37.81</v>
          </cell>
          <cell r="G284">
            <v>1000</v>
          </cell>
        </row>
        <row r="285">
          <cell r="B285" t="str">
            <v>ST10150050</v>
          </cell>
          <cell r="C285">
            <v>280</v>
          </cell>
          <cell r="D285" t="str">
            <v>Bloco semafórico para pedestre.</v>
          </cell>
          <cell r="E285" t="str">
            <v xml:space="preserve"> un</v>
          </cell>
          <cell r="F285">
            <v>224.25</v>
          </cell>
          <cell r="G285">
            <v>60</v>
          </cell>
        </row>
        <row r="286">
          <cell r="B286" t="str">
            <v>ST10150150</v>
          </cell>
          <cell r="C286">
            <v>281</v>
          </cell>
          <cell r="D286" t="str">
            <v>Bloco semafórico principal.</v>
          </cell>
          <cell r="E286" t="str">
            <v xml:space="preserve"> un</v>
          </cell>
          <cell r="F286">
            <v>691.39</v>
          </cell>
          <cell r="G286">
            <v>48</v>
          </cell>
        </row>
        <row r="287">
          <cell r="B287" t="str">
            <v>ST10150200</v>
          </cell>
          <cell r="C287">
            <v>282</v>
          </cell>
          <cell r="D287" t="str">
            <v>Bloco semafórico repetidor.</v>
          </cell>
          <cell r="E287" t="str">
            <v xml:space="preserve"> un</v>
          </cell>
          <cell r="F287">
            <v>423</v>
          </cell>
          <cell r="G287">
            <v>65</v>
          </cell>
        </row>
        <row r="288">
          <cell r="B288" t="str">
            <v>ST10150300</v>
          </cell>
          <cell r="C288">
            <v>283</v>
          </cell>
          <cell r="D288" t="str">
            <v>Conjunto semafórico para pedestre.</v>
          </cell>
          <cell r="E288" t="str">
            <v xml:space="preserve"> un</v>
          </cell>
          <cell r="F288">
            <v>1779.7</v>
          </cell>
          <cell r="G288">
            <v>20</v>
          </cell>
        </row>
        <row r="289">
          <cell r="B289" t="str">
            <v>ST15250100</v>
          </cell>
          <cell r="C289">
            <v>284</v>
          </cell>
          <cell r="D289" t="str">
            <v>Placa de sinalização de alumínio com fundo pintado.</v>
          </cell>
          <cell r="E289" t="str">
            <v>m2</v>
          </cell>
          <cell r="F289">
            <v>239</v>
          </cell>
          <cell r="G289">
            <v>30</v>
          </cell>
        </row>
        <row r="290">
          <cell r="B290" t="str">
            <v>ST15250150</v>
          </cell>
          <cell r="C290">
            <v>285</v>
          </cell>
          <cell r="D290" t="str">
            <v>Placa de sinalização de alumínio em película refletiva.</v>
          </cell>
          <cell r="E290" t="str">
            <v>m2</v>
          </cell>
          <cell r="F290">
            <v>1013.69</v>
          </cell>
          <cell r="G290">
            <v>60</v>
          </cell>
        </row>
        <row r="291">
          <cell r="B291" t="str">
            <v>ST15250200</v>
          </cell>
          <cell r="C291">
            <v>286</v>
          </cell>
          <cell r="D291" t="str">
            <v>Placa de sinalização de alumínio em película refletiva.</v>
          </cell>
          <cell r="E291" t="str">
            <v>m2</v>
          </cell>
          <cell r="F291">
            <v>564.05999999999995</v>
          </cell>
          <cell r="G291">
            <v>400</v>
          </cell>
        </row>
        <row r="292">
          <cell r="B292" t="str">
            <v>ST10100050</v>
          </cell>
          <cell r="C292">
            <v>287</v>
          </cell>
          <cell r="D292" t="str">
            <v>Controlador de área, compatível com CET-RIO/CTA.</v>
          </cell>
          <cell r="E292" t="str">
            <v xml:space="preserve"> un</v>
          </cell>
          <cell r="F292">
            <v>53682.42</v>
          </cell>
          <cell r="G292">
            <v>1</v>
          </cell>
        </row>
        <row r="293">
          <cell r="B293" t="str">
            <v>ST10100450</v>
          </cell>
          <cell r="C293">
            <v>288</v>
          </cell>
          <cell r="D293" t="str">
            <v>Controlador eletrônico de tráfego local, 4 fases.</v>
          </cell>
          <cell r="E293" t="str">
            <v xml:space="preserve"> un</v>
          </cell>
          <cell r="F293">
            <v>8268.98</v>
          </cell>
          <cell r="G293">
            <v>2</v>
          </cell>
        </row>
        <row r="294">
          <cell r="B294" t="str">
            <v>ST10100500</v>
          </cell>
          <cell r="C294">
            <v>289</v>
          </cell>
          <cell r="D294" t="str">
            <v>Controlador eletrônico de tráfego local, 6 fases.</v>
          </cell>
          <cell r="E294" t="str">
            <v xml:space="preserve"> un</v>
          </cell>
          <cell r="F294">
            <v>9048.98</v>
          </cell>
          <cell r="G294">
            <v>1</v>
          </cell>
        </row>
        <row r="295">
          <cell r="B295" t="str">
            <v>ST10100550</v>
          </cell>
          <cell r="C295">
            <v>290</v>
          </cell>
          <cell r="D295" t="str">
            <v>Controlador eletrônico de tráfego local, 8 fases.</v>
          </cell>
          <cell r="E295" t="str">
            <v xml:space="preserve"> un</v>
          </cell>
          <cell r="F295">
            <v>9828.98</v>
          </cell>
          <cell r="G295">
            <v>1</v>
          </cell>
        </row>
        <row r="296">
          <cell r="B296" t="str">
            <v>ST10100600</v>
          </cell>
          <cell r="C296">
            <v>291</v>
          </cell>
          <cell r="D296" t="str">
            <v>Controlador eletrônico de tráfego local, 10 fases.</v>
          </cell>
          <cell r="E296" t="str">
            <v xml:space="preserve"> un</v>
          </cell>
          <cell r="F296">
            <v>15372.94</v>
          </cell>
          <cell r="G296">
            <v>1</v>
          </cell>
        </row>
        <row r="297">
          <cell r="B297" t="str">
            <v>ST10100650</v>
          </cell>
          <cell r="C297">
            <v>292</v>
          </cell>
          <cell r="D297" t="str">
            <v>Controlador eletrônico de tráfego local, 12 fases.</v>
          </cell>
          <cell r="E297" t="str">
            <v xml:space="preserve"> un</v>
          </cell>
          <cell r="F297">
            <v>16152.94</v>
          </cell>
          <cell r="G297">
            <v>2</v>
          </cell>
        </row>
        <row r="298">
          <cell r="B298" t="str">
            <v>ST10150300</v>
          </cell>
          <cell r="C298">
            <v>293</v>
          </cell>
          <cell r="D298" t="str">
            <v>Conjunto semafórico para pedestre.</v>
          </cell>
          <cell r="E298" t="str">
            <v xml:space="preserve"> un</v>
          </cell>
          <cell r="F298">
            <v>1779.7</v>
          </cell>
          <cell r="G298">
            <v>20</v>
          </cell>
        </row>
        <row r="299">
          <cell r="B299" t="str">
            <v>ST25100150</v>
          </cell>
          <cell r="C299">
            <v>294</v>
          </cell>
          <cell r="D299" t="str">
            <v>Fornecimento de cabo comunicação de CTP-APL-50.</v>
          </cell>
          <cell r="E299" t="str">
            <v>m</v>
          </cell>
          <cell r="F299">
            <v>2.64</v>
          </cell>
          <cell r="G299">
            <v>220</v>
          </cell>
        </row>
        <row r="300">
          <cell r="B300" t="str">
            <v>ST25100300</v>
          </cell>
          <cell r="C300">
            <v>295</v>
          </cell>
          <cell r="D300" t="str">
            <v>Fornecimento de cabo comunicação de cobre, 0,65mm2.</v>
          </cell>
          <cell r="E300" t="str">
            <v>m</v>
          </cell>
          <cell r="F300">
            <v>0.97</v>
          </cell>
          <cell r="G300">
            <v>1215</v>
          </cell>
        </row>
        <row r="301">
          <cell r="B301" t="str">
            <v>ST25100400</v>
          </cell>
          <cell r="C301">
            <v>296</v>
          </cell>
          <cell r="D301" t="str">
            <v xml:space="preserve">Fornecimento de fio telefônico FE-100, ø de 1mm2.      </v>
          </cell>
          <cell r="E301" t="str">
            <v>m</v>
          </cell>
          <cell r="F301">
            <v>0.57999999999999996</v>
          </cell>
          <cell r="G301">
            <v>4618</v>
          </cell>
        </row>
        <row r="302">
          <cell r="B302" t="str">
            <v>ST25150050</v>
          </cell>
          <cell r="C302">
            <v>297</v>
          </cell>
          <cell r="D302" t="str">
            <v>Cabo de fibra ótico, monomodo, geleado.</v>
          </cell>
          <cell r="E302" t="str">
            <v>m</v>
          </cell>
          <cell r="F302">
            <v>3.99</v>
          </cell>
          <cell r="G302">
            <v>972</v>
          </cell>
        </row>
        <row r="303">
          <cell r="B303" t="str">
            <v>ST05050150</v>
          </cell>
          <cell r="C303">
            <v>298</v>
          </cell>
          <cell r="D303" t="str">
            <v>Laminado elastoplástico em faixas, colorido.</v>
          </cell>
          <cell r="E303" t="str">
            <v>m2</v>
          </cell>
          <cell r="F303">
            <v>67.95</v>
          </cell>
          <cell r="G303">
            <v>254</v>
          </cell>
        </row>
        <row r="304">
          <cell r="B304" t="str">
            <v>ST05050250</v>
          </cell>
          <cell r="C304">
            <v>299</v>
          </cell>
          <cell r="D304" t="str">
            <v>Laminado elastoplástico em faixas, cor branca.</v>
          </cell>
          <cell r="E304" t="str">
            <v>m2</v>
          </cell>
          <cell r="F304">
            <v>60.65</v>
          </cell>
          <cell r="G304">
            <v>254</v>
          </cell>
        </row>
        <row r="305">
          <cell r="B305" t="str">
            <v>ST10050050A</v>
          </cell>
          <cell r="C305">
            <v>300</v>
          </cell>
          <cell r="D305" t="str">
            <v>Cabo de cobre estanhado, seção de 7x2,5mm2.</v>
          </cell>
          <cell r="E305" t="str">
            <v>m</v>
          </cell>
          <cell r="F305">
            <v>4.8499999999999996</v>
          </cell>
          <cell r="G305">
            <v>1000</v>
          </cell>
        </row>
        <row r="306">
          <cell r="B306" t="str">
            <v>ST10050100A</v>
          </cell>
          <cell r="C306">
            <v>301</v>
          </cell>
          <cell r="D306" t="str">
            <v>Cabo de cobre estanhado, seção de 4x6mm2.</v>
          </cell>
          <cell r="E306" t="str">
            <v>m</v>
          </cell>
          <cell r="F306">
            <v>5.64</v>
          </cell>
          <cell r="G306">
            <v>400</v>
          </cell>
        </row>
        <row r="307">
          <cell r="B307" t="str">
            <v>ST10050150A</v>
          </cell>
          <cell r="C307">
            <v>302</v>
          </cell>
          <cell r="D307" t="str">
            <v>Cabo de cobre estanhado, seção de 4x10mm2.</v>
          </cell>
          <cell r="E307" t="str">
            <v>m</v>
          </cell>
          <cell r="F307">
            <v>8.77</v>
          </cell>
          <cell r="G307">
            <v>240</v>
          </cell>
        </row>
        <row r="308">
          <cell r="B308" t="str">
            <v>ST10050250A</v>
          </cell>
          <cell r="C308">
            <v>303</v>
          </cell>
          <cell r="D308" t="str">
            <v>Caixa com tampa de ferro leve 300L-400mm,CET-RIO.</v>
          </cell>
          <cell r="E308" t="str">
            <v>un</v>
          </cell>
          <cell r="F308">
            <v>72.06</v>
          </cell>
          <cell r="G308">
            <v>48</v>
          </cell>
        </row>
        <row r="309">
          <cell r="B309" t="str">
            <v>ST10200150A</v>
          </cell>
          <cell r="C309">
            <v>304</v>
          </cell>
          <cell r="D309" t="str">
            <v xml:space="preserve">Base de concreto armado para controlador de tráfego.  </v>
          </cell>
          <cell r="E309" t="str">
            <v>un</v>
          </cell>
          <cell r="F309">
            <v>49.39</v>
          </cell>
          <cell r="G309">
            <v>4</v>
          </cell>
        </row>
        <row r="310">
          <cell r="B310" t="str">
            <v>ST10200250A</v>
          </cell>
          <cell r="C310">
            <v>305</v>
          </cell>
          <cell r="D310" t="str">
            <v xml:space="preserve">Instalação, programação de controlador de tráfego.    </v>
          </cell>
          <cell r="E310" t="str">
            <v>un</v>
          </cell>
          <cell r="F310">
            <v>159.88</v>
          </cell>
          <cell r="G310">
            <v>4</v>
          </cell>
        </row>
        <row r="311">
          <cell r="B311" t="str">
            <v>ST10200300</v>
          </cell>
          <cell r="C311">
            <v>306</v>
          </cell>
          <cell r="D311" t="str">
            <v>Serviços de instalação de laços indutivos.</v>
          </cell>
          <cell r="E311" t="str">
            <v>un</v>
          </cell>
          <cell r="F311">
            <v>680</v>
          </cell>
          <cell r="G311">
            <v>7</v>
          </cell>
        </row>
        <row r="312">
          <cell r="B312" t="str">
            <v>ST15100200</v>
          </cell>
          <cell r="C312">
            <v>307</v>
          </cell>
          <cell r="D312" t="str">
            <v>Poste tipo G9, simples, de 2" de diâmetro.</v>
          </cell>
          <cell r="E312" t="str">
            <v>un</v>
          </cell>
          <cell r="F312">
            <v>163.80000000000001</v>
          </cell>
          <cell r="G312">
            <v>70</v>
          </cell>
        </row>
        <row r="313">
          <cell r="B313" t="str">
            <v>ST15100250</v>
          </cell>
          <cell r="C313">
            <v>308</v>
          </cell>
          <cell r="D313" t="str">
            <v>Poste tipo S5, simples, de 4" de diâmetro.</v>
          </cell>
          <cell r="E313" t="str">
            <v>un</v>
          </cell>
          <cell r="F313">
            <v>496.65</v>
          </cell>
          <cell r="G313">
            <v>19</v>
          </cell>
        </row>
        <row r="314">
          <cell r="B314" t="str">
            <v>ST15100350</v>
          </cell>
          <cell r="C314">
            <v>309</v>
          </cell>
          <cell r="D314" t="str">
            <v>Poste tipo G2 ou S2, coluna de 4 1/2" de diâmetro.</v>
          </cell>
          <cell r="E314" t="str">
            <v>un</v>
          </cell>
          <cell r="F314">
            <v>1234.8</v>
          </cell>
          <cell r="G314">
            <v>14</v>
          </cell>
        </row>
        <row r="315">
          <cell r="B315" t="str">
            <v>ST15100400</v>
          </cell>
          <cell r="C315">
            <v>310</v>
          </cell>
          <cell r="D315" t="str">
            <v>Poste tipo G1 ou S1, coluna de 4 1/2" de diâmetro.</v>
          </cell>
          <cell r="E315" t="str">
            <v>un</v>
          </cell>
          <cell r="F315">
            <v>1342.95</v>
          </cell>
          <cell r="G315">
            <v>15</v>
          </cell>
        </row>
        <row r="316">
          <cell r="B316" t="str">
            <v>ST25050300A</v>
          </cell>
          <cell r="C316">
            <v>311</v>
          </cell>
          <cell r="D316" t="str">
            <v>Instalação subterrânea de cabos de comunicação.</v>
          </cell>
          <cell r="E316" t="str">
            <v>m</v>
          </cell>
          <cell r="F316">
            <v>2.12</v>
          </cell>
          <cell r="G316">
            <v>5700</v>
          </cell>
        </row>
        <row r="317">
          <cell r="B317" t="str">
            <v>ST45150050</v>
          </cell>
          <cell r="C317">
            <v>312</v>
          </cell>
          <cell r="D317" t="str">
            <v>Caixa com tampa de ferro,leve 600L-600mmCET-RIO.</v>
          </cell>
          <cell r="E317" t="str">
            <v>un</v>
          </cell>
          <cell r="F317">
            <v>265.45</v>
          </cell>
          <cell r="G317">
            <v>55</v>
          </cell>
        </row>
        <row r="318">
          <cell r="B318" t="str">
            <v>ST45200050</v>
          </cell>
          <cell r="C318">
            <v>313</v>
          </cell>
          <cell r="D318" t="str">
            <v>Cabo de cobre estanhado, comando,XLPE 9x1,5mm2.</v>
          </cell>
          <cell r="E318" t="str">
            <v>m</v>
          </cell>
          <cell r="F318">
            <v>4.34</v>
          </cell>
          <cell r="G318">
            <v>1800</v>
          </cell>
        </row>
        <row r="319">
          <cell r="B319" t="str">
            <v>ST45200200</v>
          </cell>
          <cell r="C319">
            <v>314</v>
          </cell>
          <cell r="D319" t="str">
            <v xml:space="preserve">Instalação e teste de blocos semafóricos.  </v>
          </cell>
          <cell r="E319" t="str">
            <v>un</v>
          </cell>
          <cell r="F319">
            <v>54.85</v>
          </cell>
          <cell r="G319">
            <v>58</v>
          </cell>
        </row>
        <row r="321">
          <cell r="B321" t="str">
            <v>ITENS INSERIDOS</v>
          </cell>
        </row>
        <row r="322">
          <cell r="B322" t="str">
            <v>BP20150053</v>
          </cell>
          <cell r="C322">
            <v>315</v>
          </cell>
          <cell r="D322" t="str">
            <v>Sarjeta e meio-fio conjugados, moldado no local, 0,45m.</v>
          </cell>
          <cell r="E322" t="str">
            <v>m</v>
          </cell>
          <cell r="F322">
            <v>37.200000000000003</v>
          </cell>
          <cell r="G322">
            <v>3640.55</v>
          </cell>
        </row>
        <row r="323">
          <cell r="B323" t="str">
            <v>BP10200356</v>
          </cell>
          <cell r="C323">
            <v>316</v>
          </cell>
          <cell r="D323" t="str">
            <v xml:space="preserve">Revestimento intertravado, cor natural, 8cm. </v>
          </cell>
          <cell r="E323" t="str">
            <v>m2</v>
          </cell>
          <cell r="F323">
            <v>38.08</v>
          </cell>
          <cell r="G323">
            <v>13265.71</v>
          </cell>
        </row>
        <row r="324">
          <cell r="B324" t="str">
            <v>BP10200359</v>
          </cell>
          <cell r="C324">
            <v>317</v>
          </cell>
          <cell r="D324" t="str">
            <v>Revestimento intertravado com cimento cinza, colorido; 8cm.</v>
          </cell>
          <cell r="E324" t="str">
            <v>m2</v>
          </cell>
          <cell r="F324">
            <v>43.85</v>
          </cell>
          <cell r="G324">
            <v>1167.57</v>
          </cell>
        </row>
        <row r="326">
          <cell r="B326" t="str">
            <v>ITENS NOVOS</v>
          </cell>
        </row>
        <row r="327">
          <cell r="B327" t="str">
            <v>AD05200050</v>
          </cell>
          <cell r="C327">
            <v>318</v>
          </cell>
          <cell r="D327" t="str">
            <v xml:space="preserve">Sondagem a percurssao ate 3" </v>
          </cell>
          <cell r="E327" t="str">
            <v>m</v>
          </cell>
          <cell r="F327">
            <v>49</v>
          </cell>
          <cell r="G327">
            <v>270</v>
          </cell>
        </row>
        <row r="328">
          <cell r="B328" t="str">
            <v>AD15050050</v>
          </cell>
          <cell r="C328">
            <v>319</v>
          </cell>
          <cell r="D328" t="str">
            <v>Deslocamento, entre furos, sondagem a percurssao.</v>
          </cell>
          <cell r="E328" t="str">
            <v>un</v>
          </cell>
          <cell r="F328">
            <v>152.19</v>
          </cell>
          <cell r="G328">
            <v>13</v>
          </cell>
        </row>
        <row r="329">
          <cell r="B329" t="str">
            <v>AD20150050</v>
          </cell>
          <cell r="C329">
            <v>320</v>
          </cell>
          <cell r="D329" t="str">
            <v>Container para escritorio.</v>
          </cell>
          <cell r="E329" t="str">
            <v>un.mes</v>
          </cell>
          <cell r="F329">
            <v>494.18</v>
          </cell>
          <cell r="G329">
            <v>6</v>
          </cell>
        </row>
        <row r="330">
          <cell r="B330" t="str">
            <v>AD20150150</v>
          </cell>
          <cell r="C330">
            <v>321</v>
          </cell>
          <cell r="D330" t="str">
            <v>Container para WC.</v>
          </cell>
          <cell r="E330" t="str">
            <v>un.mes</v>
          </cell>
          <cell r="F330">
            <v>511.48</v>
          </cell>
          <cell r="G330">
            <v>3</v>
          </cell>
        </row>
        <row r="331">
          <cell r="B331" t="str">
            <v>AD40050128</v>
          </cell>
          <cell r="C331">
            <v>322</v>
          </cell>
          <cell r="D331" t="str">
            <v>Engenheiro coordenador geral de projetos.</v>
          </cell>
          <cell r="E331" t="str">
            <v>h</v>
          </cell>
          <cell r="F331">
            <v>43.69</v>
          </cell>
          <cell r="G331">
            <v>378</v>
          </cell>
        </row>
        <row r="332">
          <cell r="B332" t="str">
            <v>AD40050152</v>
          </cell>
          <cell r="C332">
            <v>323</v>
          </cell>
          <cell r="D332" t="str">
            <v>Mestre de obra A (inclusive encargos sociais).</v>
          </cell>
          <cell r="E332" t="str">
            <v>h</v>
          </cell>
          <cell r="F332">
            <v>15.91</v>
          </cell>
          <cell r="G332">
            <v>3009</v>
          </cell>
        </row>
        <row r="333">
          <cell r="B333" t="str">
            <v>AL05250450</v>
          </cell>
          <cell r="C333">
            <v>324</v>
          </cell>
          <cell r="D333" t="str">
            <v>Alvenaria de blocos de concreto (20x20x40)cm.</v>
          </cell>
          <cell r="E333" t="str">
            <v>m2</v>
          </cell>
          <cell r="F333">
            <v>32.409999999999997</v>
          </cell>
          <cell r="G333">
            <v>732.34</v>
          </cell>
        </row>
        <row r="334">
          <cell r="B334" t="str">
            <v>BP10250303</v>
          </cell>
          <cell r="C334">
            <v>325</v>
          </cell>
          <cell r="D334" t="str">
            <v>Pavimentacao com paralelepipedos, colchao de pó.</v>
          </cell>
          <cell r="E334" t="str">
            <v>m2</v>
          </cell>
          <cell r="F334">
            <v>34.6</v>
          </cell>
          <cell r="G334">
            <v>577.88</v>
          </cell>
        </row>
        <row r="335">
          <cell r="B335" t="str">
            <v>BP20100100</v>
          </cell>
          <cell r="C335">
            <v>326</v>
          </cell>
          <cell r="D335" t="str">
            <v>Meio-fio de concreto 13,5MPa mold no local, 0,15x0,30m.</v>
          </cell>
          <cell r="E335" t="str">
            <v>m</v>
          </cell>
          <cell r="F335">
            <v>23.38</v>
          </cell>
          <cell r="G335">
            <v>277.51</v>
          </cell>
        </row>
        <row r="336">
          <cell r="B336" t="str">
            <v>DR30200053</v>
          </cell>
          <cell r="C336">
            <v>327</v>
          </cell>
          <cell r="D336" t="str">
            <v>Caixa de inspecao para esgoto sanitario 0,75m de prof.</v>
          </cell>
          <cell r="E336" t="str">
            <v>un</v>
          </cell>
          <cell r="F336">
            <v>247.46</v>
          </cell>
          <cell r="G336">
            <v>79</v>
          </cell>
        </row>
        <row r="337">
          <cell r="B337" t="str">
            <v>DR35050050</v>
          </cell>
          <cell r="C337">
            <v>328</v>
          </cell>
          <cell r="D337" t="str">
            <v>Tampao de ferro fundido artic., de 30cm,RIOLUZ/CET-RIO.</v>
          </cell>
          <cell r="E337" t="str">
            <v xml:space="preserve">un  </v>
          </cell>
          <cell r="F337">
            <v>50.48</v>
          </cell>
          <cell r="G337">
            <v>199</v>
          </cell>
        </row>
        <row r="338">
          <cell r="B338" t="str">
            <v>DR35050053</v>
          </cell>
          <cell r="C338">
            <v>329</v>
          </cell>
          <cell r="D338" t="str">
            <v>Tampao de ferro fundido leve ø0,60m padrao RIOLUZ.</v>
          </cell>
          <cell r="E338" t="str">
            <v xml:space="preserve">un  </v>
          </cell>
          <cell r="F338">
            <v>206.59</v>
          </cell>
          <cell r="G338">
            <v>14</v>
          </cell>
        </row>
        <row r="339">
          <cell r="B339" t="str">
            <v>DR55050050</v>
          </cell>
          <cell r="C339">
            <v>330</v>
          </cell>
          <cell r="D339" t="str">
            <v>Camada horizontal de brita.</v>
          </cell>
          <cell r="E339" t="str">
            <v>m3</v>
          </cell>
          <cell r="F339">
            <v>41.32</v>
          </cell>
          <cell r="G339">
            <v>38.5</v>
          </cell>
        </row>
        <row r="340">
          <cell r="B340" t="str">
            <v>ET05600050</v>
          </cell>
          <cell r="C340">
            <v>331</v>
          </cell>
          <cell r="D340" t="str">
            <v>Concreto armado de 15MPa.</v>
          </cell>
          <cell r="E340" t="str">
            <v>m3</v>
          </cell>
          <cell r="F340">
            <v>700.29</v>
          </cell>
          <cell r="G340">
            <v>148.97999999999999</v>
          </cell>
        </row>
        <row r="341">
          <cell r="B341" t="str">
            <v>ET15200103</v>
          </cell>
          <cell r="C341">
            <v>332</v>
          </cell>
          <cell r="D341" t="str">
            <v>Formas de placas de Madeirit,17mm de espessura plast.</v>
          </cell>
          <cell r="E341" t="str">
            <v>m2</v>
          </cell>
          <cell r="F341">
            <v>47.48</v>
          </cell>
          <cell r="G341">
            <v>1739.95</v>
          </cell>
        </row>
        <row r="342">
          <cell r="B342" t="str">
            <v>ET20050050</v>
          </cell>
          <cell r="C342">
            <v>333</v>
          </cell>
          <cell r="D342" t="str">
            <v>Escoramento de pontilhoes,pontes,viadutos concreto armado.</v>
          </cell>
          <cell r="E342" t="str">
            <v>m3</v>
          </cell>
          <cell r="F342">
            <v>40.97</v>
          </cell>
          <cell r="G342">
            <v>2258.8000000000002</v>
          </cell>
        </row>
        <row r="343">
          <cell r="B343" t="str">
            <v>ET20300100</v>
          </cell>
          <cell r="C343">
            <v>334</v>
          </cell>
          <cell r="D343" t="str">
            <v xml:space="preserve">Escoramento de formas de 1,50m e ate 5m. </v>
          </cell>
          <cell r="E343" t="str">
            <v>m2</v>
          </cell>
          <cell r="F343">
            <v>17.66</v>
          </cell>
          <cell r="G343">
            <v>943.11</v>
          </cell>
        </row>
        <row r="344">
          <cell r="B344" t="str">
            <v>ET40050121</v>
          </cell>
          <cell r="C344">
            <v>335</v>
          </cell>
          <cell r="D344" t="str">
            <v>Tela de aco Telcon com malha de (10x10)cm.</v>
          </cell>
          <cell r="E344" t="str">
            <v>m2</v>
          </cell>
          <cell r="F344">
            <v>24.52</v>
          </cell>
          <cell r="G344">
            <v>1582.14</v>
          </cell>
        </row>
        <row r="345">
          <cell r="B345" t="str">
            <v>ET60050053</v>
          </cell>
          <cell r="C345">
            <v>336</v>
          </cell>
          <cell r="D345" t="str">
            <v>Concreto usinado 11MPa.</v>
          </cell>
          <cell r="E345" t="str">
            <v>m3</v>
          </cell>
          <cell r="F345">
            <v>166.68</v>
          </cell>
          <cell r="G345">
            <v>678.35</v>
          </cell>
        </row>
        <row r="346">
          <cell r="B346" t="str">
            <v>ET60050068</v>
          </cell>
          <cell r="C346">
            <v>337</v>
          </cell>
          <cell r="D346" t="str">
            <v>Concreto usinado 22,5MPa.</v>
          </cell>
          <cell r="E346" t="str">
            <v>m3</v>
          </cell>
          <cell r="F346">
            <v>209.87</v>
          </cell>
          <cell r="G346">
            <v>79.11</v>
          </cell>
        </row>
        <row r="347">
          <cell r="B347" t="str">
            <v>IP25100025</v>
          </cell>
          <cell r="C347">
            <v>338</v>
          </cell>
          <cell r="D347" t="str">
            <v>Caixa Hand-Hole, (0,30x0,30)m.</v>
          </cell>
          <cell r="E347" t="str">
            <v>un</v>
          </cell>
          <cell r="F347">
            <v>26.29</v>
          </cell>
          <cell r="G347">
            <v>227</v>
          </cell>
        </row>
        <row r="348">
          <cell r="B348" t="str">
            <v>IP25200050</v>
          </cell>
          <cell r="C348">
            <v>339</v>
          </cell>
          <cell r="D348" t="str">
            <v>Tampao de ferro tipo leve padrao RIOLUZ.</v>
          </cell>
          <cell r="E348" t="str">
            <v>un</v>
          </cell>
          <cell r="F348">
            <v>188.93</v>
          </cell>
          <cell r="G348">
            <v>100</v>
          </cell>
        </row>
        <row r="349">
          <cell r="B349" t="str">
            <v>IP55150100</v>
          </cell>
          <cell r="C349">
            <v>340</v>
          </cell>
          <cell r="D349" t="str">
            <v>Chumbador para fixacao de poste de aco.</v>
          </cell>
          <cell r="E349" t="str">
            <v>un</v>
          </cell>
          <cell r="F349">
            <v>27.89</v>
          </cell>
          <cell r="G349">
            <v>1304</v>
          </cell>
        </row>
        <row r="350">
          <cell r="B350" t="str">
            <v>IT10400050</v>
          </cell>
          <cell r="C350">
            <v>341</v>
          </cell>
          <cell r="D350" t="str">
            <v>Ligacao domiciliar de agua.</v>
          </cell>
          <cell r="E350" t="str">
            <v>un</v>
          </cell>
          <cell r="F350">
            <v>96.69</v>
          </cell>
          <cell r="G350">
            <v>67</v>
          </cell>
        </row>
        <row r="351">
          <cell r="B351" t="str">
            <v>IT15600100</v>
          </cell>
          <cell r="C351">
            <v>342</v>
          </cell>
          <cell r="D351" t="str">
            <v>Ligacao de esgoto sanitario, em manilha de 100mm.</v>
          </cell>
          <cell r="E351" t="str">
            <v>un</v>
          </cell>
          <cell r="F351">
            <v>344.53</v>
          </cell>
          <cell r="G351">
            <v>79</v>
          </cell>
        </row>
        <row r="352">
          <cell r="B352" t="str">
            <v>MT05050100</v>
          </cell>
          <cell r="C352">
            <v>343</v>
          </cell>
          <cell r="D352" t="str">
            <v>Escavacao manual de vala, 1,50m e 3m de profundidade.</v>
          </cell>
          <cell r="E352" t="str">
            <v>m3</v>
          </cell>
          <cell r="F352">
            <v>19.93</v>
          </cell>
          <cell r="G352">
            <v>1092</v>
          </cell>
        </row>
        <row r="353">
          <cell r="B353" t="str">
            <v>MT05100100</v>
          </cell>
          <cell r="C353">
            <v>344</v>
          </cell>
          <cell r="D353" t="str">
            <v>Escavacao manual de vala a frio.</v>
          </cell>
          <cell r="E353" t="str">
            <v>m3</v>
          </cell>
          <cell r="F353">
            <v>22.26</v>
          </cell>
          <cell r="G353">
            <v>3071.18</v>
          </cell>
        </row>
        <row r="354">
          <cell r="B354" t="str">
            <v>MT05150050</v>
          </cell>
          <cell r="C354">
            <v>345</v>
          </cell>
          <cell r="D354" t="str">
            <v>Escavacao manual de vala em lodo, ate 1,50m.</v>
          </cell>
          <cell r="E354" t="str">
            <v>m3</v>
          </cell>
          <cell r="F354">
            <v>24.36</v>
          </cell>
          <cell r="G354">
            <v>1395.9</v>
          </cell>
        </row>
        <row r="355">
          <cell r="B355" t="str">
            <v>PJ25250050</v>
          </cell>
          <cell r="C355">
            <v>346</v>
          </cell>
          <cell r="D355" t="str">
            <v>Balizador modelo Copacabana, cilindrico, liso, pre-fabricado.</v>
          </cell>
          <cell r="E355" t="str">
            <v>un</v>
          </cell>
          <cell r="F355">
            <v>98.43</v>
          </cell>
          <cell r="G355">
            <v>419</v>
          </cell>
        </row>
        <row r="356">
          <cell r="B356" t="str">
            <v>RV10050215</v>
          </cell>
          <cell r="C356">
            <v>347</v>
          </cell>
          <cell r="D356" t="str">
            <v>Revestimento externo, de 1 vez.</v>
          </cell>
          <cell r="E356" t="str">
            <v>m2</v>
          </cell>
          <cell r="F356">
            <v>17.29</v>
          </cell>
          <cell r="G356">
            <v>501.79</v>
          </cell>
        </row>
        <row r="357">
          <cell r="B357" t="str">
            <v>SC35050100</v>
          </cell>
          <cell r="C357">
            <v>348</v>
          </cell>
          <cell r="D357" t="str">
            <v>Levantamento ou rebaixamento de tampao, calçada.</v>
          </cell>
          <cell r="E357" t="str">
            <v>un</v>
          </cell>
          <cell r="F357">
            <v>75.849999999999994</v>
          </cell>
          <cell r="G357">
            <v>121</v>
          </cell>
        </row>
        <row r="358">
          <cell r="B358" t="str">
            <v>SE20100253</v>
          </cell>
          <cell r="C358">
            <v>349</v>
          </cell>
          <cell r="D358" t="str">
            <v>Levantamento topografico planialtimetrico e cadastral.</v>
          </cell>
          <cell r="E358" t="str">
            <v>ha</v>
          </cell>
          <cell r="F358">
            <v>2252.4299999999998</v>
          </cell>
          <cell r="G358">
            <v>5.18</v>
          </cell>
        </row>
        <row r="359">
          <cell r="B359" t="str">
            <v>SE25900300</v>
          </cell>
          <cell r="C359">
            <v>350</v>
          </cell>
          <cell r="D359" t="str">
            <v>Servicos de elaboracao de projeto estrutural final de eng.</v>
          </cell>
          <cell r="E359" t="str">
            <v>m2</v>
          </cell>
          <cell r="F359">
            <v>37.130000000000003</v>
          </cell>
          <cell r="G359">
            <v>1149</v>
          </cell>
        </row>
        <row r="360">
          <cell r="B360" t="str">
            <v>ST45150100</v>
          </cell>
          <cell r="C360">
            <v>351</v>
          </cell>
          <cell r="D360" t="str">
            <v>Caixa com tampa de ferro leve 600L-900mm,CET-RIO.</v>
          </cell>
          <cell r="E360" t="str">
            <v xml:space="preserve">un  </v>
          </cell>
          <cell r="F360">
            <v>295.7</v>
          </cell>
          <cell r="G360">
            <v>41</v>
          </cell>
        </row>
        <row r="361">
          <cell r="B361" t="str">
            <v>TC05100050</v>
          </cell>
          <cell r="C361">
            <v>352</v>
          </cell>
          <cell r="D361" t="str">
            <v>Transporte horizontal material em carrinho de mao.</v>
          </cell>
          <cell r="E361" t="str">
            <v>t.dam</v>
          </cell>
          <cell r="F361">
            <v>1.19</v>
          </cell>
          <cell r="G361">
            <v>103434.34</v>
          </cell>
        </row>
        <row r="362">
          <cell r="B362" t="str">
            <v>TC10050350</v>
          </cell>
          <cell r="C362">
            <v>353</v>
          </cell>
          <cell r="D362" t="str">
            <v>Carga e descarga mecanica, com Pa-Carregadeira.</v>
          </cell>
          <cell r="E362" t="str">
            <v xml:space="preserve">t </v>
          </cell>
          <cell r="F362">
            <v>0.51</v>
          </cell>
          <cell r="G362">
            <v>43094.67</v>
          </cell>
        </row>
        <row r="363">
          <cell r="B363" t="str">
            <v>UNI</v>
          </cell>
          <cell r="C363" t="str">
            <v>N1</v>
          </cell>
          <cell r="D363" t="str">
            <v>Tampa light 80x80cm</v>
          </cell>
          <cell r="E363" t="str">
            <v>un</v>
          </cell>
          <cell r="F363">
            <v>259.04000000000002</v>
          </cell>
        </row>
        <row r="365">
          <cell r="B365" t="str">
            <v>ITENS FGV</v>
          </cell>
        </row>
        <row r="366">
          <cell r="B366" t="str">
            <v>BP10050653</v>
          </cell>
          <cell r="C366" t="str">
            <v>F1</v>
          </cell>
          <cell r="D366" t="str">
            <v>Revestimento de CBUQ, com 5cm de espessura.</v>
          </cell>
          <cell r="E366" t="str">
            <v>m2</v>
          </cell>
          <cell r="F366">
            <v>12.77</v>
          </cell>
        </row>
        <row r="367">
          <cell r="B367" t="str">
            <v>BP20200053</v>
          </cell>
          <cell r="C367" t="str">
            <v>F2</v>
          </cell>
          <cell r="D367" t="str">
            <v>Meio-fio de concreto pre-moldado altura de 0,45m.</v>
          </cell>
          <cell r="E367" t="str">
            <v>m</v>
          </cell>
          <cell r="F367">
            <v>21.71</v>
          </cell>
        </row>
        <row r="368">
          <cell r="B368" t="str">
            <v>CE05050050</v>
          </cell>
          <cell r="C368" t="str">
            <v>F3</v>
          </cell>
          <cell r="D368" t="str">
            <v>Prestacao de servicos de engenharia.</v>
          </cell>
          <cell r="E368" t="str">
            <v>hh</v>
          </cell>
          <cell r="F368">
            <v>39.4</v>
          </cell>
        </row>
        <row r="369">
          <cell r="B369" t="str">
            <v>DR30200050</v>
          </cell>
          <cell r="C369" t="str">
            <v>F4</v>
          </cell>
          <cell r="D369" t="str">
            <v>Caixa de inspecao de esgoto, 0,70m de profundidade.</v>
          </cell>
          <cell r="E369" t="str">
            <v>un</v>
          </cell>
          <cell r="F369">
            <v>245.86</v>
          </cell>
        </row>
        <row r="370">
          <cell r="B370" t="str">
            <v>EQ45050150</v>
          </cell>
          <cell r="C370" t="str">
            <v>F5</v>
          </cell>
          <cell r="D370" t="str">
            <v>Compressor de ar. Aluguel produtivo.</v>
          </cell>
          <cell r="E370" t="str">
            <v>h</v>
          </cell>
          <cell r="F370">
            <v>26.28</v>
          </cell>
        </row>
        <row r="371">
          <cell r="B371" t="str">
            <v>ET60050100</v>
          </cell>
          <cell r="C371" t="str">
            <v>F6</v>
          </cell>
          <cell r="D371" t="str">
            <v>Concreto usinado 40Mpa.</v>
          </cell>
          <cell r="E371" t="str">
            <v>m3</v>
          </cell>
          <cell r="F371">
            <v>274.33999999999997</v>
          </cell>
        </row>
        <row r="372">
          <cell r="B372" t="str">
            <v>IP05100400</v>
          </cell>
          <cell r="C372" t="str">
            <v>F7</v>
          </cell>
          <cell r="D372" t="str">
            <v>Poste Multi-Uso de aco, reto, cilindrico de 5,60m.</v>
          </cell>
          <cell r="E372" t="str">
            <v>par</v>
          </cell>
          <cell r="F372">
            <v>1366</v>
          </cell>
        </row>
        <row r="373">
          <cell r="B373" t="str">
            <v>IP05100850</v>
          </cell>
          <cell r="C373" t="str">
            <v>F8</v>
          </cell>
          <cell r="D373" t="str">
            <v>Poste Multi-Uso de aco, reto, cilindrico de 9,5m.</v>
          </cell>
          <cell r="E373" t="str">
            <v>un</v>
          </cell>
          <cell r="F373">
            <v>2656.14</v>
          </cell>
        </row>
        <row r="374">
          <cell r="B374" t="str">
            <v>IP05250150</v>
          </cell>
          <cell r="C374" t="str">
            <v>F9</v>
          </cell>
          <cell r="D374" t="str">
            <v>Poste de aco, reto, de 4,50m ate 6m. Assentamento.</v>
          </cell>
          <cell r="E374" t="str">
            <v>un</v>
          </cell>
          <cell r="F374">
            <v>53.59</v>
          </cell>
        </row>
        <row r="375">
          <cell r="B375" t="str">
            <v>IP05250200</v>
          </cell>
          <cell r="C375" t="str">
            <v>F10</v>
          </cell>
          <cell r="D375" t="str">
            <v>Poste de aco, reto, de 7m ate 12m. Assentamento.</v>
          </cell>
          <cell r="E375" t="str">
            <v>un</v>
          </cell>
          <cell r="F375">
            <v>108.83</v>
          </cell>
        </row>
        <row r="376">
          <cell r="B376" t="str">
            <v>IP05500050</v>
          </cell>
          <cell r="C376" t="str">
            <v>F11</v>
          </cell>
          <cell r="D376" t="str">
            <v>Braco para luminaria de 0,39m.</v>
          </cell>
          <cell r="E376" t="str">
            <v>par</v>
          </cell>
          <cell r="F376">
            <v>63</v>
          </cell>
        </row>
        <row r="377">
          <cell r="B377" t="str">
            <v>IP05500250</v>
          </cell>
          <cell r="C377" t="str">
            <v>F12</v>
          </cell>
          <cell r="D377" t="str">
            <v>Braco para luminaria de 1,35m.</v>
          </cell>
          <cell r="E377" t="str">
            <v>par</v>
          </cell>
          <cell r="F377">
            <v>115</v>
          </cell>
        </row>
        <row r="378">
          <cell r="B378" t="str">
            <v>IP05550050</v>
          </cell>
          <cell r="C378" t="str">
            <v>F13</v>
          </cell>
          <cell r="D378" t="str">
            <v>Braco, padrao RIOLUZ.  Colocacao.</v>
          </cell>
          <cell r="E378" t="str">
            <v>un</v>
          </cell>
          <cell r="F378">
            <v>9.76</v>
          </cell>
        </row>
        <row r="379">
          <cell r="B379" t="str">
            <v>IP05600050</v>
          </cell>
          <cell r="C379" t="str">
            <v>F14</v>
          </cell>
          <cell r="D379" t="str">
            <v>Pintura de braco com 2 demaos de tinta Aluminac.</v>
          </cell>
          <cell r="E379" t="str">
            <v>un</v>
          </cell>
          <cell r="F379">
            <v>12.29</v>
          </cell>
        </row>
        <row r="380">
          <cell r="B380" t="str">
            <v>IP05600103</v>
          </cell>
          <cell r="C380" t="str">
            <v>F15</v>
          </cell>
          <cell r="D380" t="str">
            <v>Pintura de poste de aco, reto, de 4,5m ate 6m.</v>
          </cell>
          <cell r="E380" t="str">
            <v>un</v>
          </cell>
          <cell r="F380">
            <v>14.73</v>
          </cell>
        </row>
        <row r="381">
          <cell r="B381" t="str">
            <v>IP05600109</v>
          </cell>
          <cell r="C381" t="str">
            <v>F16</v>
          </cell>
          <cell r="D381" t="str">
            <v>Pintura de poste de aco reto, de 10m ate 15m.</v>
          </cell>
          <cell r="E381" t="str">
            <v>un</v>
          </cell>
          <cell r="F381">
            <v>54.04</v>
          </cell>
        </row>
        <row r="382">
          <cell r="B382" t="str">
            <v>IP45050250</v>
          </cell>
          <cell r="C382" t="str">
            <v>F17</v>
          </cell>
          <cell r="D382" t="str">
            <v>Rele fotoeletrico, tipo NA, tensao de 127V, 1200VA.</v>
          </cell>
          <cell r="E382" t="str">
            <v>un</v>
          </cell>
          <cell r="F382">
            <v>11.85</v>
          </cell>
        </row>
        <row r="383">
          <cell r="B383" t="str">
            <v>IP50050059</v>
          </cell>
          <cell r="C383" t="str">
            <v>F18</v>
          </cell>
          <cell r="D383" t="str">
            <v>Luminaria LRJ-25 para lampada de 70W ovoide.</v>
          </cell>
          <cell r="E383" t="str">
            <v>un</v>
          </cell>
          <cell r="F383">
            <v>305.18</v>
          </cell>
        </row>
        <row r="384">
          <cell r="B384" t="str">
            <v>IP50050250</v>
          </cell>
          <cell r="C384" t="str">
            <v>F19</v>
          </cell>
          <cell r="D384" t="str">
            <v>Luminaria LRJ-24 para lampada de 250W tubular.</v>
          </cell>
          <cell r="E384" t="str">
            <v>un</v>
          </cell>
          <cell r="F384">
            <v>361.15</v>
          </cell>
        </row>
        <row r="385">
          <cell r="B385" t="str">
            <v>IP50200106</v>
          </cell>
          <cell r="C385" t="str">
            <v>F20</v>
          </cell>
          <cell r="D385" t="str">
            <v>Nucleo simples para luminarias LRJ-09/16/25.</v>
          </cell>
          <cell r="E385" t="str">
            <v>un</v>
          </cell>
          <cell r="F385">
            <v>40</v>
          </cell>
        </row>
        <row r="386">
          <cell r="B386" t="str">
            <v>IP50200150</v>
          </cell>
          <cell r="C386" t="str">
            <v>F21</v>
          </cell>
          <cell r="D386" t="str">
            <v>Nucleo duplo para luminarias LRJ-01/17/23/24/30/31.</v>
          </cell>
          <cell r="E386" t="str">
            <v>un</v>
          </cell>
          <cell r="F386">
            <v>67</v>
          </cell>
        </row>
        <row r="387">
          <cell r="B387" t="str">
            <v>IP50250421</v>
          </cell>
          <cell r="C387" t="str">
            <v>F22</v>
          </cell>
          <cell r="D387" t="str">
            <v>Lampada de multivapor metalica (MVM) de 250W.</v>
          </cell>
          <cell r="E387" t="str">
            <v>un</v>
          </cell>
          <cell r="F387">
            <v>83.9</v>
          </cell>
        </row>
        <row r="388">
          <cell r="B388" t="str">
            <v>IP50400103</v>
          </cell>
          <cell r="C388" t="str">
            <v>F23</v>
          </cell>
          <cell r="D388" t="str">
            <v>Luminaria fechada com lampada de descarga.</v>
          </cell>
          <cell r="E388" t="str">
            <v>un</v>
          </cell>
          <cell r="F388">
            <v>9.76</v>
          </cell>
        </row>
        <row r="389">
          <cell r="B389" t="str">
            <v>IT25100121</v>
          </cell>
          <cell r="C389" t="str">
            <v>F24</v>
          </cell>
          <cell r="D389" t="str">
            <v>Kanalex diametro de 125mm (5" ).</v>
          </cell>
          <cell r="E389" t="str">
            <v>m</v>
          </cell>
          <cell r="F389">
            <v>10.89</v>
          </cell>
        </row>
        <row r="390">
          <cell r="B390" t="str">
            <v>RV1595005</v>
          </cell>
          <cell r="C390" t="str">
            <v>F25</v>
          </cell>
          <cell r="D390" t="str">
            <v>Piso de alerta em placas marmorizadas, cor vermelha.</v>
          </cell>
          <cell r="E390" t="str">
            <v>m2</v>
          </cell>
          <cell r="F390">
            <v>55.17</v>
          </cell>
        </row>
        <row r="391">
          <cell r="B391" t="str">
            <v>SC05100350</v>
          </cell>
          <cell r="C391" t="str">
            <v>F26</v>
          </cell>
          <cell r="D391" t="str">
            <v>Demolicao com equipamento concreto asfaltico 5cm.</v>
          </cell>
          <cell r="E391" t="str">
            <v>m2</v>
          </cell>
          <cell r="F391">
            <v>5.0999999999999996</v>
          </cell>
        </row>
        <row r="392">
          <cell r="B392" t="str">
            <v>SC05100400</v>
          </cell>
          <cell r="C392" t="str">
            <v>F27</v>
          </cell>
          <cell r="D392" t="str">
            <v>Demolicao com equipamento concreto asfaltico 10cm.</v>
          </cell>
          <cell r="E392" t="str">
            <v>m2</v>
          </cell>
          <cell r="F392">
            <v>7.64</v>
          </cell>
        </row>
        <row r="393">
          <cell r="B393" t="str">
            <v>SC05100450</v>
          </cell>
          <cell r="C393" t="str">
            <v>F28</v>
          </cell>
          <cell r="D393" t="str">
            <v>Demolicao equipamento concreto asfaltico 5cm l=1,20m.</v>
          </cell>
          <cell r="E393" t="str">
            <v>m2</v>
          </cell>
          <cell r="F393">
            <v>5.99</v>
          </cell>
        </row>
        <row r="394">
          <cell r="B394" t="str">
            <v>SC10100100</v>
          </cell>
          <cell r="C394" t="str">
            <v>F29</v>
          </cell>
          <cell r="D394" t="str">
            <v>Operador de trafego, nivel junior.</v>
          </cell>
          <cell r="E394" t="str">
            <v>h</v>
          </cell>
          <cell r="F394">
            <v>10.1</v>
          </cell>
        </row>
        <row r="395">
          <cell r="B395" t="str">
            <v>ST05051050</v>
          </cell>
          <cell r="C395" t="str">
            <v>F30</v>
          </cell>
          <cell r="D395" t="str">
            <v>Sinalizacao horizontal aplicada por aspersao.</v>
          </cell>
          <cell r="E395" t="str">
            <v>m2</v>
          </cell>
          <cell r="F395">
            <v>20.149999999999999</v>
          </cell>
        </row>
        <row r="396">
          <cell r="B396" t="str">
            <v>ST10150350</v>
          </cell>
          <cell r="C396" t="str">
            <v>F31</v>
          </cell>
          <cell r="D396" t="str">
            <v>Conjunto semaforico principal.</v>
          </cell>
          <cell r="E396" t="str">
            <v>un</v>
          </cell>
          <cell r="F396">
            <v>4662</v>
          </cell>
        </row>
        <row r="397">
          <cell r="B397" t="str">
            <v>ST10150400</v>
          </cell>
          <cell r="C397" t="str">
            <v>F32</v>
          </cell>
          <cell r="D397" t="str">
            <v>Conjunto semaforico repetidor.</v>
          </cell>
          <cell r="E397" t="str">
            <v>un</v>
          </cell>
          <cell r="F397">
            <v>2243.85</v>
          </cell>
        </row>
        <row r="398">
          <cell r="B398" t="str">
            <v>ST20100050</v>
          </cell>
          <cell r="C398" t="str">
            <v>F33</v>
          </cell>
          <cell r="D398" t="str">
            <v>Aluguel mensal de radio transmissor-receptor.</v>
          </cell>
          <cell r="E398" t="str">
            <v>mes</v>
          </cell>
          <cell r="F398">
            <v>70</v>
          </cell>
        </row>
        <row r="399">
          <cell r="B399" t="str">
            <v>ST15050100</v>
          </cell>
          <cell r="C399" t="str">
            <v>F34</v>
          </cell>
          <cell r="D399" t="str">
            <v>Portico, coluna tubular, em aco galvanizado.</v>
          </cell>
          <cell r="E399" t="str">
            <v>un</v>
          </cell>
          <cell r="F399">
            <v>35622.78</v>
          </cell>
        </row>
        <row r="400">
          <cell r="B400" t="str">
            <v>TC10050050</v>
          </cell>
          <cell r="C400" t="str">
            <v>F35</v>
          </cell>
          <cell r="D400" t="str">
            <v>Carga e descarga manual de material.</v>
          </cell>
          <cell r="E400" t="str">
            <v>t</v>
          </cell>
          <cell r="F400">
            <v>20.36</v>
          </cell>
        </row>
        <row r="401">
          <cell r="B401" t="str">
            <v>DR10050053</v>
          </cell>
          <cell r="C401" t="str">
            <v>F36</v>
          </cell>
          <cell r="D401" t="str">
            <v>Tubo de ferro fundido, ductil, classe K-9,ø 100mm.</v>
          </cell>
          <cell r="E401" t="str">
            <v>m</v>
          </cell>
          <cell r="F401">
            <v>139.33000000000001</v>
          </cell>
        </row>
        <row r="402">
          <cell r="B402" t="str">
            <v>ST05051800</v>
          </cell>
          <cell r="C402" t="str">
            <v>F37</v>
          </cell>
          <cell r="D402" t="str">
            <v>Tachao bidirecional, conforme especificacao CET-RIO.  Fornecimento.</v>
          </cell>
          <cell r="E402" t="str">
            <v>un</v>
          </cell>
          <cell r="F402">
            <v>21.9</v>
          </cell>
        </row>
        <row r="403">
          <cell r="B403" t="str">
            <v>IP50050253</v>
          </cell>
          <cell r="C403" t="str">
            <v>F38</v>
          </cell>
          <cell r="D403" t="str">
            <v>Luminaria LRJ-33 para lampada vapor de sodio ou multivapor metalico de 250W, IP-66, vidro curvo, corpo em aluminio injetado, para encaixe em tubo com diametro de 60,3mm, com equipamento auxiliar integrado (EM-RIOLUZ no 30), refletor em chapa de aluminio 9</v>
          </cell>
          <cell r="E403" t="str">
            <v>un</v>
          </cell>
          <cell r="F403">
            <v>515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NT"/>
      <sheetName val="RESUMO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</sheetNames>
    <sheetDataSet>
      <sheetData sheetId="0">
        <row r="5">
          <cell r="B5" t="str">
            <v>CÓDIGO</v>
          </cell>
          <cell r="C5" t="str">
            <v>ITEM</v>
          </cell>
          <cell r="D5" t="str">
            <v>DESCRIÇÃO DO INSUMO</v>
          </cell>
          <cell r="E5" t="str">
            <v>UNID.</v>
          </cell>
          <cell r="F5" t="str">
            <v>PÇO. UNIT.</v>
          </cell>
          <cell r="G5" t="str">
            <v>QTDE. CONTRATO</v>
          </cell>
        </row>
        <row r="6">
          <cell r="B6" t="str">
            <v>AD05050100</v>
          </cell>
          <cell r="C6">
            <v>1</v>
          </cell>
          <cell r="D6" t="str">
            <v>Ensaio de andensamento edométrico em solo.</v>
          </cell>
          <cell r="E6" t="str">
            <v>un</v>
          </cell>
          <cell r="F6">
            <v>509.17</v>
          </cell>
          <cell r="G6">
            <v>44</v>
          </cell>
        </row>
        <row r="7">
          <cell r="B7" t="str">
            <v>AD05050200</v>
          </cell>
          <cell r="C7">
            <v>2</v>
          </cell>
          <cell r="D7" t="str">
            <v>Ensaio de laboratorio da Densidade Real.</v>
          </cell>
          <cell r="E7" t="str">
            <v>un</v>
          </cell>
          <cell r="F7">
            <v>56.78</v>
          </cell>
          <cell r="G7">
            <v>29</v>
          </cell>
        </row>
        <row r="8">
          <cell r="B8" t="str">
            <v>AD05050250</v>
          </cell>
          <cell r="C8">
            <v>3</v>
          </cell>
          <cell r="D8" t="str">
            <v>Ensaio em laboratorio do Limite de Liquidez.</v>
          </cell>
          <cell r="E8" t="str">
            <v>un</v>
          </cell>
          <cell r="F8">
            <v>41.29</v>
          </cell>
          <cell r="G8">
            <v>14</v>
          </cell>
        </row>
        <row r="9">
          <cell r="B9" t="str">
            <v>AD05050300</v>
          </cell>
          <cell r="C9">
            <v>4</v>
          </cell>
          <cell r="D9" t="str">
            <v xml:space="preserve">Ensaio em laboratório do limite de plasticidade. </v>
          </cell>
          <cell r="E9" t="str">
            <v>un</v>
          </cell>
          <cell r="F9">
            <v>41.29</v>
          </cell>
          <cell r="G9">
            <v>14</v>
          </cell>
        </row>
        <row r="10">
          <cell r="B10" t="str">
            <v>AD05050350</v>
          </cell>
          <cell r="C10">
            <v>5</v>
          </cell>
          <cell r="D10" t="str">
            <v>Ensaio em laboratório, do Peso Especifico.</v>
          </cell>
          <cell r="E10" t="str">
            <v>un</v>
          </cell>
          <cell r="F10">
            <v>22.86</v>
          </cell>
          <cell r="G10">
            <v>29</v>
          </cell>
        </row>
        <row r="11">
          <cell r="B11" t="str">
            <v>AD05050450</v>
          </cell>
          <cell r="C11">
            <v>6</v>
          </cell>
          <cell r="D11" t="str">
            <v>Ensaio Índice de Suporte Califórnia - Proctor Normal.</v>
          </cell>
          <cell r="E11" t="str">
            <v>un</v>
          </cell>
          <cell r="F11">
            <v>414.42</v>
          </cell>
          <cell r="G11">
            <v>43</v>
          </cell>
        </row>
        <row r="12">
          <cell r="B12" t="str">
            <v>AD05050700</v>
          </cell>
          <cell r="C12">
            <v>7</v>
          </cell>
          <cell r="D12" t="str">
            <v>Sondagem manual com pa e picareta por metro.</v>
          </cell>
          <cell r="E12" t="str">
            <v>m</v>
          </cell>
          <cell r="F12">
            <v>56.78</v>
          </cell>
          <cell r="G12">
            <v>280</v>
          </cell>
        </row>
        <row r="13">
          <cell r="B13" t="str">
            <v>AD20050050</v>
          </cell>
          <cell r="C13">
            <v>8</v>
          </cell>
          <cell r="D13" t="str">
            <v>Barracão de obra com paredes de madeira.</v>
          </cell>
          <cell r="E13" t="str">
            <v>m2</v>
          </cell>
          <cell r="F13">
            <v>141.75</v>
          </cell>
          <cell r="G13">
            <v>250</v>
          </cell>
        </row>
        <row r="14">
          <cell r="B14" t="str">
            <v>AD20050300</v>
          </cell>
          <cell r="C14">
            <v>9</v>
          </cell>
          <cell r="D14" t="str">
            <v>Tapume de vedação ou proteção.</v>
          </cell>
          <cell r="E14" t="str">
            <v>m2</v>
          </cell>
          <cell r="F14">
            <v>19.16</v>
          </cell>
          <cell r="G14">
            <v>24000</v>
          </cell>
        </row>
        <row r="15">
          <cell r="B15" t="str">
            <v>AD20200050</v>
          </cell>
          <cell r="C15">
            <v>10</v>
          </cell>
          <cell r="D15" t="str">
            <v>Instalação e ligação provisórias de energia.</v>
          </cell>
          <cell r="E15" t="str">
            <v>un</v>
          </cell>
          <cell r="F15">
            <v>595.94000000000005</v>
          </cell>
          <cell r="G15">
            <v>2</v>
          </cell>
        </row>
        <row r="16">
          <cell r="B16" t="str">
            <v xml:space="preserve">AD40050056 </v>
          </cell>
          <cell r="C16">
            <v>11</v>
          </cell>
          <cell r="D16" t="str">
            <v xml:space="preserve">Almoxarife(inclusive encargos sociais). </v>
          </cell>
          <cell r="E16" t="str">
            <v>h</v>
          </cell>
          <cell r="F16">
            <v>6.48</v>
          </cell>
          <cell r="G16">
            <v>1480</v>
          </cell>
        </row>
        <row r="17">
          <cell r="B17" t="str">
            <v>AD40050068</v>
          </cell>
          <cell r="C17">
            <v>12</v>
          </cell>
          <cell r="D17" t="str">
            <v>Apontador(inclusive encargos sociais).</v>
          </cell>
          <cell r="E17" t="str">
            <v>h</v>
          </cell>
          <cell r="F17">
            <v>6.48</v>
          </cell>
          <cell r="G17">
            <v>1480</v>
          </cell>
        </row>
        <row r="18">
          <cell r="B18" t="str">
            <v>AD40050074</v>
          </cell>
          <cell r="C18">
            <v>13</v>
          </cell>
          <cell r="D18" t="str">
            <v>Auxiliar de almoxarife(inclusive encargos sociais).</v>
          </cell>
          <cell r="E18" t="str">
            <v>h</v>
          </cell>
          <cell r="F18">
            <v>4.41</v>
          </cell>
          <cell r="G18">
            <v>1480</v>
          </cell>
        </row>
        <row r="19">
          <cell r="B19" t="str">
            <v>AD40050080</v>
          </cell>
          <cell r="C19">
            <v>14</v>
          </cell>
          <cell r="D19" t="str">
            <v>Auxiliar de escritório(inclusive encargos sociais).</v>
          </cell>
          <cell r="E19" t="str">
            <v>h</v>
          </cell>
          <cell r="F19">
            <v>5.32</v>
          </cell>
          <cell r="G19">
            <v>1480</v>
          </cell>
        </row>
        <row r="20">
          <cell r="B20" t="str">
            <v>AD40050086</v>
          </cell>
          <cell r="C20">
            <v>15</v>
          </cell>
          <cell r="D20" t="str">
            <v>Auxiliar técnico(inclusive encargos sociais).</v>
          </cell>
          <cell r="E20" t="str">
            <v>h</v>
          </cell>
          <cell r="F20">
            <v>8.1</v>
          </cell>
          <cell r="G20">
            <v>1480</v>
          </cell>
        </row>
        <row r="21">
          <cell r="B21" t="str">
            <v>AD40050092</v>
          </cell>
          <cell r="C21">
            <v>16</v>
          </cell>
          <cell r="D21" t="str">
            <v xml:space="preserve">Auxiliar de topografia(inclusive encargos sociais).     </v>
          </cell>
          <cell r="E21" t="str">
            <v>h</v>
          </cell>
          <cell r="F21">
            <v>4.5</v>
          </cell>
          <cell r="G21">
            <v>1480</v>
          </cell>
        </row>
        <row r="22">
          <cell r="B22" t="str">
            <v>AD40050098</v>
          </cell>
          <cell r="C22">
            <v>17</v>
          </cell>
          <cell r="D22" t="str">
            <v xml:space="preserve">Chefe de escritório(inclusive encargos sociais). </v>
          </cell>
          <cell r="E22" t="str">
            <v>h</v>
          </cell>
          <cell r="F22">
            <v>13.02</v>
          </cell>
          <cell r="G22">
            <v>1480</v>
          </cell>
        </row>
        <row r="23">
          <cell r="B23" t="str">
            <v>AD40050116</v>
          </cell>
          <cell r="C23">
            <v>18</v>
          </cell>
          <cell r="D23" t="str">
            <v>Encarregado(inclusive encargos sociais).</v>
          </cell>
          <cell r="E23" t="str">
            <v>h</v>
          </cell>
          <cell r="F23">
            <v>8.3699999999999992</v>
          </cell>
          <cell r="G23">
            <v>2960</v>
          </cell>
        </row>
        <row r="24">
          <cell r="B24" t="str">
            <v xml:space="preserve"> AD40050122</v>
          </cell>
          <cell r="C24">
            <v>19</v>
          </cell>
          <cell r="D24" t="str">
            <v>Engenheiro ou arquiteto jr(inclusive encargos sociais).</v>
          </cell>
          <cell r="E24" t="str">
            <v>h</v>
          </cell>
          <cell r="F24">
            <v>21.39</v>
          </cell>
          <cell r="G24">
            <v>1480</v>
          </cell>
        </row>
        <row r="25">
          <cell r="B25" t="str">
            <v>AD40050134</v>
          </cell>
          <cell r="C25">
            <v>20</v>
          </cell>
          <cell r="D25" t="str">
            <v xml:space="preserve">Engenheiro sênior(inclusive encargos sociais).  </v>
          </cell>
          <cell r="E25" t="str">
            <v>h</v>
          </cell>
          <cell r="F25">
            <v>54.35</v>
          </cell>
          <cell r="G25">
            <v>1110</v>
          </cell>
        </row>
        <row r="26">
          <cell r="B26" t="str">
            <v>AD40050146</v>
          </cell>
          <cell r="C26">
            <v>21</v>
          </cell>
          <cell r="D26" t="str">
            <v xml:space="preserve">Estagiário(inclusive encargos sociais).  </v>
          </cell>
          <cell r="E26" t="str">
            <v>h</v>
          </cell>
          <cell r="F26">
            <v>2.76</v>
          </cell>
          <cell r="G26">
            <v>2960</v>
          </cell>
        </row>
        <row r="27">
          <cell r="B27" t="str">
            <v>AD40050188</v>
          </cell>
          <cell r="C27">
            <v>22</v>
          </cell>
          <cell r="D27" t="str">
            <v>Secretaria(inclusive encargos sociais).</v>
          </cell>
          <cell r="E27" t="str">
            <v>h</v>
          </cell>
          <cell r="F27">
            <v>9.24</v>
          </cell>
          <cell r="G27">
            <v>1480</v>
          </cell>
        </row>
        <row r="28">
          <cell r="B28" t="str">
            <v>AD40050200</v>
          </cell>
          <cell r="C28">
            <v>23</v>
          </cell>
          <cell r="D28" t="str">
            <v xml:space="preserve">Supervisor de trafego(inclusive encargos sociais).    </v>
          </cell>
          <cell r="E28" t="str">
            <v>h</v>
          </cell>
          <cell r="F28">
            <v>29.17</v>
          </cell>
          <cell r="G28">
            <v>2960</v>
          </cell>
        </row>
        <row r="29">
          <cell r="B29" t="str">
            <v>AD40050212</v>
          </cell>
          <cell r="C29">
            <v>24</v>
          </cell>
          <cell r="D29" t="str">
            <v xml:space="preserve">Topógrafo A(inclusive encargos sociais).  </v>
          </cell>
          <cell r="E29" t="str">
            <v>h</v>
          </cell>
          <cell r="F29">
            <v>13.78</v>
          </cell>
          <cell r="G29">
            <v>740</v>
          </cell>
        </row>
        <row r="30">
          <cell r="B30" t="str">
            <v>AD40050218</v>
          </cell>
          <cell r="C30">
            <v>25</v>
          </cell>
          <cell r="D30" t="str">
            <v>Vigia(inclusive encargos sociais).</v>
          </cell>
          <cell r="E30" t="str">
            <v>h</v>
          </cell>
          <cell r="F30">
            <v>4.63</v>
          </cell>
          <cell r="G30">
            <v>2960</v>
          </cell>
        </row>
        <row r="31">
          <cell r="B31" t="str">
            <v xml:space="preserve"> AD10050050</v>
          </cell>
          <cell r="C31">
            <v>26</v>
          </cell>
          <cell r="D31" t="str">
            <v>Marcação de obra sem instrumento topográfico.</v>
          </cell>
          <cell r="E31" t="str">
            <v>m2</v>
          </cell>
          <cell r="F31">
            <v>0.95</v>
          </cell>
          <cell r="G31">
            <v>400</v>
          </cell>
        </row>
        <row r="32">
          <cell r="B32" t="str">
            <v>AD10100100</v>
          </cell>
          <cell r="C32">
            <v>27</v>
          </cell>
          <cell r="D32" t="str">
            <v>Locação de obra com aparelho topográfico.</v>
          </cell>
          <cell r="E32" t="str">
            <v>m</v>
          </cell>
          <cell r="F32">
            <v>6.75</v>
          </cell>
          <cell r="G32">
            <v>410</v>
          </cell>
        </row>
        <row r="33">
          <cell r="B33" t="str">
            <v>AD15150750</v>
          </cell>
          <cell r="C33">
            <v>28</v>
          </cell>
          <cell r="D33" t="str">
            <v>Veiculo motor 1.0 a gasolina sem motorista.</v>
          </cell>
          <cell r="E33" t="str">
            <v>mês</v>
          </cell>
          <cell r="F33">
            <v>1269.6600000000001</v>
          </cell>
          <cell r="G33">
            <v>8</v>
          </cell>
        </row>
        <row r="34">
          <cell r="B34" t="str">
            <v>AD20250050</v>
          </cell>
          <cell r="C34">
            <v>29</v>
          </cell>
          <cell r="D34" t="str">
            <v>Barragem de bloqueio, reaproveitamento 40 vezes.</v>
          </cell>
          <cell r="E34" t="str">
            <v>m</v>
          </cell>
          <cell r="F34">
            <v>0.98</v>
          </cell>
          <cell r="G34">
            <v>970</v>
          </cell>
        </row>
        <row r="35">
          <cell r="B35" t="str">
            <v>AD20250100</v>
          </cell>
          <cell r="C35">
            <v>30</v>
          </cell>
          <cell r="D35" t="str">
            <v>Barragem de bloqueio de obra, colocação e retirada.</v>
          </cell>
          <cell r="E35" t="str">
            <v>m</v>
          </cell>
          <cell r="F35">
            <v>3.26</v>
          </cell>
          <cell r="G35">
            <v>4200</v>
          </cell>
        </row>
        <row r="36">
          <cell r="B36" t="str">
            <v>AD20250200</v>
          </cell>
          <cell r="C36">
            <v>31</v>
          </cell>
          <cell r="D36" t="str">
            <v>Placa de sinalização para obra de via publica.</v>
          </cell>
          <cell r="E36" t="str">
            <v>un</v>
          </cell>
          <cell r="F36">
            <v>37.67</v>
          </cell>
          <cell r="G36">
            <v>43</v>
          </cell>
        </row>
        <row r="37">
          <cell r="B37" t="str">
            <v>AD20250250</v>
          </cell>
          <cell r="C37">
            <v>32</v>
          </cell>
          <cell r="D37" t="str">
            <v>Placa de sinalização para obra, colocação e retirada.</v>
          </cell>
          <cell r="E37" t="str">
            <v>un</v>
          </cell>
          <cell r="F37">
            <v>0.89</v>
          </cell>
          <cell r="G37">
            <v>173</v>
          </cell>
        </row>
        <row r="38">
          <cell r="B38" t="str">
            <v>AD20250300</v>
          </cell>
          <cell r="C38">
            <v>33</v>
          </cell>
          <cell r="D38" t="str">
            <v>Placa de identificação de obra publica.</v>
          </cell>
          <cell r="E38" t="str">
            <v>m2</v>
          </cell>
          <cell r="F38">
            <v>166.66</v>
          </cell>
          <cell r="G38">
            <v>22.4</v>
          </cell>
        </row>
        <row r="39">
          <cell r="B39" t="str">
            <v>AD25050050</v>
          </cell>
          <cell r="C39">
            <v>34</v>
          </cell>
          <cell r="D39" t="str">
            <v>Aluguel de balizador vaga-lume.</v>
          </cell>
          <cell r="E39" t="str">
            <v>mês</v>
          </cell>
          <cell r="F39">
            <v>86.83</v>
          </cell>
          <cell r="G39">
            <v>960</v>
          </cell>
        </row>
        <row r="40">
          <cell r="B40" t="str">
            <v xml:space="preserve">AD25050200/  </v>
          </cell>
          <cell r="C40">
            <v>35</v>
          </cell>
          <cell r="D40" t="str">
            <v>Aluguel de cavalete plástico universa.</v>
          </cell>
          <cell r="E40" t="str">
            <v>un.mês</v>
          </cell>
          <cell r="F40">
            <v>86.83</v>
          </cell>
          <cell r="G40">
            <v>600</v>
          </cell>
        </row>
        <row r="41">
          <cell r="B41" t="str">
            <v>AD25050250</v>
          </cell>
          <cell r="C41">
            <v>36</v>
          </cell>
          <cell r="D41" t="str">
            <v>Aluguel de cone canalizador empinhavel T-Topde.</v>
          </cell>
          <cell r="E41" t="str">
            <v>un.mês</v>
          </cell>
          <cell r="F41">
            <v>32.29</v>
          </cell>
          <cell r="G41">
            <v>600</v>
          </cell>
        </row>
        <row r="42">
          <cell r="B42" t="str">
            <v>AD35150050A</v>
          </cell>
          <cell r="C42">
            <v>37</v>
          </cell>
          <cell r="D42" t="str">
            <v>Controle tecnológico de obras em concreto armado.</v>
          </cell>
          <cell r="E42" t="str">
            <v>m3</v>
          </cell>
          <cell r="F42">
            <v>12.32</v>
          </cell>
          <cell r="G42">
            <v>382</v>
          </cell>
        </row>
        <row r="43">
          <cell r="B43" t="str">
            <v xml:space="preserve">SE25100100A  </v>
          </cell>
          <cell r="C43">
            <v>38</v>
          </cell>
          <cell r="D43" t="str">
            <v>Projeto executivo para urbanização/reurbanização.</v>
          </cell>
          <cell r="E43" t="str">
            <v>há</v>
          </cell>
          <cell r="F43">
            <v>34610.160000000003</v>
          </cell>
          <cell r="G43">
            <v>5.18</v>
          </cell>
        </row>
        <row r="44">
          <cell r="B44" t="str">
            <v>SE20100050</v>
          </cell>
          <cell r="C44">
            <v>39</v>
          </cell>
          <cell r="D44" t="str">
            <v>Lançamento de linha poligonal básica.</v>
          </cell>
          <cell r="E44" t="str">
            <v>Km</v>
          </cell>
          <cell r="F44">
            <v>159.44</v>
          </cell>
          <cell r="G44">
            <v>1</v>
          </cell>
        </row>
        <row r="45">
          <cell r="B45" t="str">
            <v>SE20102500A</v>
          </cell>
          <cell r="C45">
            <v>40</v>
          </cell>
          <cell r="D45" t="str">
            <v>Nivelamento de eixo de logradouro.</v>
          </cell>
          <cell r="E45" t="str">
            <v>Km</v>
          </cell>
          <cell r="F45">
            <v>74.489999999999995</v>
          </cell>
          <cell r="G45">
            <v>1</v>
          </cell>
        </row>
        <row r="46">
          <cell r="B46" t="str">
            <v>SE20150050</v>
          </cell>
          <cell r="C46">
            <v>41</v>
          </cell>
          <cell r="D46" t="str">
            <v>Levantamento fotográfico de aspecto de área urbana.</v>
          </cell>
          <cell r="E46" t="str">
            <v>un</v>
          </cell>
          <cell r="F46">
            <v>1.8</v>
          </cell>
          <cell r="G46">
            <v>259</v>
          </cell>
        </row>
        <row r="47">
          <cell r="B47" t="str">
            <v>SE20150250</v>
          </cell>
          <cell r="C47">
            <v>42</v>
          </cell>
          <cell r="D47" t="str">
            <v>Levantamento fotográfico aéreo vertical de área urbana.</v>
          </cell>
          <cell r="E47" t="str">
            <v>conj</v>
          </cell>
          <cell r="F47">
            <v>8267.76</v>
          </cell>
          <cell r="G47">
            <v>1</v>
          </cell>
        </row>
        <row r="48">
          <cell r="B48" t="str">
            <v>SE20101600</v>
          </cell>
          <cell r="C48">
            <v>43</v>
          </cell>
          <cell r="D48" t="str">
            <v>Levantamento cadastral das profundidades de tubos.</v>
          </cell>
          <cell r="E48" t="str">
            <v>un</v>
          </cell>
          <cell r="F48">
            <v>23.05</v>
          </cell>
          <cell r="G48">
            <v>137</v>
          </cell>
        </row>
        <row r="49">
          <cell r="B49" t="str">
            <v>SE30050100</v>
          </cell>
          <cell r="C49">
            <v>44</v>
          </cell>
          <cell r="D49" t="str">
            <v>Determinação da deformação com Viga Benkelmann.</v>
          </cell>
          <cell r="E49" t="str">
            <v>un</v>
          </cell>
          <cell r="F49">
            <v>53.9</v>
          </cell>
          <cell r="G49">
            <v>144</v>
          </cell>
        </row>
        <row r="50">
          <cell r="B50" t="str">
            <v>CE05100110</v>
          </cell>
          <cell r="C50">
            <v>45</v>
          </cell>
          <cell r="D50" t="str">
            <v>Consultor de serviços técnicos especializados.</v>
          </cell>
          <cell r="E50" t="str">
            <v>h</v>
          </cell>
          <cell r="F50">
            <v>89.23</v>
          </cell>
          <cell r="G50">
            <v>726</v>
          </cell>
        </row>
        <row r="51">
          <cell r="B51" t="str">
            <v>CO05050500</v>
          </cell>
          <cell r="C51">
            <v>46</v>
          </cell>
          <cell r="D51" t="str">
            <v>Plataforma ou passarela de Pinho.</v>
          </cell>
          <cell r="E51" t="str">
            <v>m2</v>
          </cell>
          <cell r="F51">
            <v>2.31</v>
          </cell>
          <cell r="G51">
            <v>187</v>
          </cell>
        </row>
        <row r="52">
          <cell r="B52" t="str">
            <v>CO05100050</v>
          </cell>
          <cell r="C52">
            <v>47</v>
          </cell>
          <cell r="D52" t="str">
            <v>Aluguel de andaime tubular sobre sapatas fixas.</v>
          </cell>
          <cell r="E52" t="str">
            <v>m2.mês</v>
          </cell>
          <cell r="F52">
            <v>2.2000000000000002</v>
          </cell>
          <cell r="G52">
            <v>2100</v>
          </cell>
        </row>
        <row r="53">
          <cell r="B53" t="str">
            <v>CO05150100</v>
          </cell>
          <cell r="C53">
            <v>48</v>
          </cell>
          <cell r="D53" t="str">
            <v>Montagem e desmontagem de andaime tubular.</v>
          </cell>
          <cell r="E53" t="str">
            <v>m2</v>
          </cell>
          <cell r="F53">
            <v>1.77</v>
          </cell>
          <cell r="G53">
            <v>350</v>
          </cell>
        </row>
        <row r="54">
          <cell r="B54" t="str">
            <v>CO05150300</v>
          </cell>
          <cell r="C54">
            <v>49</v>
          </cell>
          <cell r="D54" t="str">
            <v>Movimentação vertical ou horizontal de plataforma.</v>
          </cell>
          <cell r="E54" t="str">
            <v>m2</v>
          </cell>
          <cell r="F54">
            <v>0.14000000000000001</v>
          </cell>
          <cell r="G54">
            <v>350</v>
          </cell>
        </row>
        <row r="55">
          <cell r="B55" t="str">
            <v>MT05300100</v>
          </cell>
          <cell r="C55">
            <v>50</v>
          </cell>
          <cell r="D55" t="str">
            <v>Escavação manual em material de 1a categoria.</v>
          </cell>
          <cell r="E55" t="str">
            <v>m3</v>
          </cell>
          <cell r="F55">
            <v>12.4</v>
          </cell>
          <cell r="G55">
            <v>10700</v>
          </cell>
        </row>
        <row r="56">
          <cell r="B56" t="str">
            <v>MT10050050</v>
          </cell>
          <cell r="C56">
            <v>51</v>
          </cell>
          <cell r="D56" t="str">
            <v xml:space="preserve">Escavação mecânica, utilizando Retro-Escavadeira. </v>
          </cell>
          <cell r="E56" t="str">
            <v>m3</v>
          </cell>
          <cell r="F56">
            <v>2.77</v>
          </cell>
          <cell r="G56">
            <v>36800</v>
          </cell>
        </row>
        <row r="57">
          <cell r="B57" t="str">
            <v>MT10100050</v>
          </cell>
          <cell r="C57">
            <v>52</v>
          </cell>
          <cell r="D57" t="str">
            <v>Escavação mecânica, utilizando Escavadeira.</v>
          </cell>
          <cell r="E57" t="str">
            <v>m3</v>
          </cell>
          <cell r="F57">
            <v>0.96</v>
          </cell>
          <cell r="G57">
            <v>7300</v>
          </cell>
        </row>
        <row r="58">
          <cell r="B58" t="str">
            <v>MT15050250</v>
          </cell>
          <cell r="C58">
            <v>53</v>
          </cell>
          <cell r="D58" t="str">
            <v xml:space="preserve">Reaterro de vala com material de boa qualidade. </v>
          </cell>
          <cell r="E58" t="str">
            <v>m3</v>
          </cell>
          <cell r="F58">
            <v>9.3000000000000007</v>
          </cell>
          <cell r="G58">
            <v>13700</v>
          </cell>
        </row>
        <row r="59">
          <cell r="B59" t="str">
            <v>MT15050300</v>
          </cell>
          <cell r="C59">
            <v>54</v>
          </cell>
          <cell r="D59" t="str">
            <v>Reaterro de vala, com po-de-pedra.</v>
          </cell>
          <cell r="E59" t="str">
            <v>m3</v>
          </cell>
          <cell r="F59">
            <v>36.18</v>
          </cell>
          <cell r="G59">
            <v>19600</v>
          </cell>
        </row>
        <row r="60">
          <cell r="B60" t="str">
            <v>MT05250050</v>
          </cell>
          <cell r="C60">
            <v>55</v>
          </cell>
          <cell r="D60" t="str">
            <v>Desmonte manual de bloco de 3a categoria.</v>
          </cell>
          <cell r="E60" t="str">
            <v>m3</v>
          </cell>
          <cell r="F60">
            <v>32.14</v>
          </cell>
          <cell r="G60">
            <v>7050</v>
          </cell>
        </row>
        <row r="61">
          <cell r="B61" t="str">
            <v>MT05450050</v>
          </cell>
          <cell r="C61">
            <v>56</v>
          </cell>
          <cell r="D61" t="str">
            <v>Desmonte a fogo de bloco de material de 3a categoria.</v>
          </cell>
          <cell r="E61" t="str">
            <v>m3</v>
          </cell>
          <cell r="F61">
            <v>66.56</v>
          </cell>
          <cell r="G61">
            <v>8545</v>
          </cell>
        </row>
        <row r="62">
          <cell r="B62" t="str">
            <v>MT15150050</v>
          </cell>
          <cell r="C62">
            <v>57</v>
          </cell>
          <cell r="D62" t="str">
            <v>Preparo de solo ate 30cm de profundidade.</v>
          </cell>
          <cell r="E62" t="str">
            <v>m2</v>
          </cell>
          <cell r="F62">
            <v>5.46</v>
          </cell>
          <cell r="G62">
            <v>17842</v>
          </cell>
        </row>
        <row r="63">
          <cell r="B63" t="str">
            <v>MT20050050</v>
          </cell>
          <cell r="C63">
            <v>58</v>
          </cell>
          <cell r="D63" t="str">
            <v>Espalhamento de material de 1a categoria.</v>
          </cell>
          <cell r="E63" t="str">
            <v>m3</v>
          </cell>
          <cell r="F63">
            <v>0.24</v>
          </cell>
          <cell r="G63">
            <v>70776</v>
          </cell>
        </row>
        <row r="64">
          <cell r="B64" t="str">
            <v>TC05050350</v>
          </cell>
          <cell r="C64">
            <v>59</v>
          </cell>
          <cell r="D64" t="str">
            <v>Transporte de carga de qualquer natureza.</v>
          </cell>
          <cell r="E64" t="str">
            <v>t.Km</v>
          </cell>
          <cell r="F64">
            <v>0.39</v>
          </cell>
          <cell r="G64">
            <v>1880000</v>
          </cell>
        </row>
        <row r="65">
          <cell r="B65" t="str">
            <v>TC10050150</v>
          </cell>
          <cell r="C65">
            <v>60</v>
          </cell>
          <cell r="D65" t="str">
            <v>Carga manual e descarga mecânica.</v>
          </cell>
          <cell r="E65" t="str">
            <v>t</v>
          </cell>
          <cell r="F65">
            <v>7.38</v>
          </cell>
          <cell r="G65">
            <v>47000</v>
          </cell>
        </row>
        <row r="66">
          <cell r="B66" t="str">
            <v>EQ05050100A</v>
          </cell>
          <cell r="C66">
            <v>61</v>
          </cell>
          <cell r="D66" t="str">
            <v xml:space="preserve">Caminhão basculante. Custo horário produtivo.     </v>
          </cell>
          <cell r="E66" t="str">
            <v>h</v>
          </cell>
          <cell r="F66">
            <v>45.34</v>
          </cell>
          <cell r="G66">
            <v>2446</v>
          </cell>
        </row>
        <row r="67">
          <cell r="B67" t="str">
            <v>EQ05050103A</v>
          </cell>
          <cell r="C67">
            <v>62</v>
          </cell>
          <cell r="D67" t="str">
            <v>Caminhão basculante. Custo horário improdutivo.</v>
          </cell>
          <cell r="E67" t="str">
            <v>h</v>
          </cell>
          <cell r="F67">
            <v>25.39</v>
          </cell>
          <cell r="G67">
            <v>432</v>
          </cell>
        </row>
        <row r="68">
          <cell r="B68" t="str">
            <v>EQ05050300</v>
          </cell>
          <cell r="C68">
            <v>63</v>
          </cell>
          <cell r="D68" t="str">
            <v>Caminhão com Carroceria Fixa. Aluguel produtivo.</v>
          </cell>
          <cell r="E68" t="str">
            <v>h</v>
          </cell>
          <cell r="F68">
            <v>32.28</v>
          </cell>
          <cell r="G68">
            <v>1957</v>
          </cell>
        </row>
        <row r="69">
          <cell r="B69" t="str">
            <v>EQ05050306</v>
          </cell>
          <cell r="C69">
            <v>64</v>
          </cell>
          <cell r="D69" t="str">
            <v>Caminhão com Carroceria Fixa. Aluguel improdutivo.</v>
          </cell>
          <cell r="E69" t="str">
            <v>h</v>
          </cell>
          <cell r="F69">
            <v>8.5399999999999991</v>
          </cell>
          <cell r="G69">
            <v>346</v>
          </cell>
        </row>
        <row r="70">
          <cell r="B70" t="str">
            <v>EQ05050415</v>
          </cell>
          <cell r="C70">
            <v>65</v>
          </cell>
          <cell r="D70" t="str">
            <v xml:space="preserve">Caminhão Carroceria Fixa F-12000 Munck produtivo.               </v>
          </cell>
          <cell r="E70" t="str">
            <v>h</v>
          </cell>
          <cell r="F70">
            <v>53.72</v>
          </cell>
          <cell r="G70">
            <v>3453</v>
          </cell>
        </row>
        <row r="71">
          <cell r="B71" t="str">
            <v>EQ15050450</v>
          </cell>
          <cell r="C71">
            <v>66</v>
          </cell>
          <cell r="D71" t="str">
            <v xml:space="preserve">Pa-carregadeira(Carregador frontal). Custo produtivo.  </v>
          </cell>
          <cell r="E71" t="str">
            <v>h</v>
          </cell>
          <cell r="F71">
            <v>68.34</v>
          </cell>
          <cell r="G71">
            <v>1345</v>
          </cell>
        </row>
        <row r="72">
          <cell r="B72" t="str">
            <v>EQ15050453</v>
          </cell>
          <cell r="C72">
            <v>67</v>
          </cell>
          <cell r="D72" t="str">
            <v>Pa-carregadeira(Carregador Frontal).Custo improdutivo.</v>
          </cell>
          <cell r="E72" t="str">
            <v>h</v>
          </cell>
          <cell r="F72">
            <v>31.05</v>
          </cell>
          <cell r="G72">
            <v>237</v>
          </cell>
        </row>
        <row r="73">
          <cell r="B73" t="str">
            <v>EQ15050500</v>
          </cell>
          <cell r="C73">
            <v>68</v>
          </cell>
          <cell r="D73" t="str">
            <v xml:space="preserve">Retro-Escavadeira/carregadeira. Custo produtivo. </v>
          </cell>
          <cell r="E73" t="str">
            <v>h</v>
          </cell>
          <cell r="F73">
            <v>45.49</v>
          </cell>
          <cell r="G73">
            <v>1439</v>
          </cell>
        </row>
        <row r="74">
          <cell r="B74" t="str">
            <v>EQ30050200</v>
          </cell>
          <cell r="C74">
            <v>69</v>
          </cell>
          <cell r="D74" t="str">
            <v>Betoneira com capacidade de 580l, Aluguel produtivo.</v>
          </cell>
          <cell r="E74" t="str">
            <v>h</v>
          </cell>
          <cell r="F74">
            <v>4.71</v>
          </cell>
          <cell r="G74">
            <v>2041</v>
          </cell>
        </row>
        <row r="75">
          <cell r="B75" t="str">
            <v>EQ30050206</v>
          </cell>
          <cell r="C75">
            <v>70</v>
          </cell>
          <cell r="D75" t="str">
            <v>Betoneira com capacidade de 580l Aluguel improdutivo.</v>
          </cell>
          <cell r="E75" t="str">
            <v>h</v>
          </cell>
          <cell r="F75">
            <v>1.56</v>
          </cell>
          <cell r="G75">
            <v>216</v>
          </cell>
        </row>
        <row r="76">
          <cell r="B76" t="str">
            <v>EQ15050550</v>
          </cell>
          <cell r="C76">
            <v>71</v>
          </cell>
          <cell r="D76" t="str">
            <v xml:space="preserve">Rompedor Pneumático de 32,6Kg Aluguel produtivo. </v>
          </cell>
          <cell r="E76" t="str">
            <v>h</v>
          </cell>
          <cell r="F76">
            <v>1.05</v>
          </cell>
          <cell r="G76">
            <v>648</v>
          </cell>
        </row>
        <row r="77">
          <cell r="B77" t="str">
            <v>EQ15050556</v>
          </cell>
          <cell r="C77">
            <v>72</v>
          </cell>
          <cell r="D77" t="str">
            <v>Rompedor Pneumático de 32,6Kg Aluguel improdutivo.</v>
          </cell>
          <cell r="E77" t="str">
            <v>h</v>
          </cell>
          <cell r="F77">
            <v>0.7</v>
          </cell>
          <cell r="G77">
            <v>72</v>
          </cell>
        </row>
        <row r="78">
          <cell r="B78" t="str">
            <v xml:space="preserve"> EQ20050800</v>
          </cell>
          <cell r="C78">
            <v>73</v>
          </cell>
          <cell r="D78" t="str">
            <v xml:space="preserve">Vassoura Mecânica, rebocável, Aluguel produtivo.   </v>
          </cell>
          <cell r="E78" t="str">
            <v>h</v>
          </cell>
          <cell r="F78">
            <v>3.58</v>
          </cell>
          <cell r="G78">
            <v>1712</v>
          </cell>
        </row>
        <row r="79">
          <cell r="B79" t="str">
            <v>EQ20050806</v>
          </cell>
          <cell r="C79">
            <v>74</v>
          </cell>
          <cell r="D79" t="str">
            <v>Vassoura Mecânica, rebocável, Aluguel improdutivo.</v>
          </cell>
          <cell r="E79" t="str">
            <v>h</v>
          </cell>
          <cell r="F79">
            <v>1.43</v>
          </cell>
          <cell r="G79">
            <v>216</v>
          </cell>
        </row>
        <row r="80">
          <cell r="B80" t="str">
            <v>EQ35100200</v>
          </cell>
          <cell r="C80">
            <v>75</v>
          </cell>
          <cell r="D80" t="str">
            <v xml:space="preserve">Bomba Centrífuga Submersível. Aluguel produtivo.    </v>
          </cell>
          <cell r="E80" t="str">
            <v>h</v>
          </cell>
          <cell r="F80">
            <v>3.6</v>
          </cell>
          <cell r="G80">
            <v>8632</v>
          </cell>
        </row>
        <row r="81">
          <cell r="B81" t="str">
            <v>EQ35100203</v>
          </cell>
          <cell r="C81">
            <v>76</v>
          </cell>
          <cell r="D81" t="str">
            <v>Bomba Centrífuga Submersível. Aluguel improdutivo.</v>
          </cell>
          <cell r="E81" t="str">
            <v>h</v>
          </cell>
          <cell r="F81">
            <v>1.4</v>
          </cell>
          <cell r="G81">
            <v>863</v>
          </cell>
        </row>
        <row r="82">
          <cell r="B82" t="str">
            <v>EQ45050159</v>
          </cell>
          <cell r="C82">
            <v>77</v>
          </cell>
          <cell r="D82" t="str">
            <v>Compressor de ar. Aluguel improdutivo.</v>
          </cell>
          <cell r="E82" t="str">
            <v>h</v>
          </cell>
          <cell r="F82">
            <v>3.64</v>
          </cell>
          <cell r="G82">
            <v>72</v>
          </cell>
        </row>
        <row r="83">
          <cell r="B83" t="str">
            <v>EQ45150100</v>
          </cell>
          <cell r="C83">
            <v>78</v>
          </cell>
          <cell r="D83" t="str">
            <v>Retificador de solda elétrica de 430A.</v>
          </cell>
          <cell r="E83" t="str">
            <v>h</v>
          </cell>
          <cell r="F83">
            <v>7.16</v>
          </cell>
          <cell r="G83">
            <v>1007</v>
          </cell>
        </row>
        <row r="84">
          <cell r="B84" t="str">
            <v>EQ40050150A</v>
          </cell>
          <cell r="C84">
            <v>79</v>
          </cell>
          <cell r="D84" t="str">
            <v>Equipamento de jato d'água (Sewer-Jet ou similar).</v>
          </cell>
          <cell r="E84" t="str">
            <v>h</v>
          </cell>
          <cell r="F84">
            <v>79.2</v>
          </cell>
          <cell r="G84">
            <v>1079</v>
          </cell>
        </row>
        <row r="85">
          <cell r="B85" t="str">
            <v>EQ40050153A</v>
          </cell>
          <cell r="C85">
            <v>80</v>
          </cell>
          <cell r="D85" t="str">
            <v>Equipamento de alta pressão  (Vac-All ou similar).</v>
          </cell>
          <cell r="E85" t="str">
            <v>h</v>
          </cell>
          <cell r="F85">
            <v>104.07</v>
          </cell>
          <cell r="G85">
            <v>1942</v>
          </cell>
        </row>
        <row r="86">
          <cell r="B86" t="str">
            <v>SC05050050</v>
          </cell>
          <cell r="C86">
            <v>81</v>
          </cell>
          <cell r="D86" t="str">
            <v>Arrancamento de aparelhos de iluminação.</v>
          </cell>
          <cell r="E86" t="str">
            <v>un</v>
          </cell>
          <cell r="F86">
            <v>1.67</v>
          </cell>
          <cell r="G86">
            <v>65</v>
          </cell>
        </row>
        <row r="87">
          <cell r="B87" t="str">
            <v>SC05050200</v>
          </cell>
          <cell r="C87">
            <v>82</v>
          </cell>
          <cell r="D87" t="str">
            <v>Arrancamento de grades, gradis, alambrados, cercas.</v>
          </cell>
          <cell r="E87" t="str">
            <v>m2</v>
          </cell>
          <cell r="F87">
            <v>4.43</v>
          </cell>
          <cell r="G87">
            <v>144</v>
          </cell>
        </row>
        <row r="88">
          <cell r="B88" t="str">
            <v>SC05050250</v>
          </cell>
          <cell r="C88">
            <v>83</v>
          </cell>
          <cell r="D88" t="str">
            <v>Arrancamento de meios-fios, de granito ou concreto.</v>
          </cell>
          <cell r="E88" t="str">
            <v>m</v>
          </cell>
          <cell r="F88">
            <v>4.87</v>
          </cell>
          <cell r="G88">
            <v>3739</v>
          </cell>
        </row>
        <row r="89">
          <cell r="B89" t="str">
            <v>SC05050300</v>
          </cell>
          <cell r="C89">
            <v>84</v>
          </cell>
          <cell r="D89" t="str">
            <v>Arrancamento de paralelepípedos.</v>
          </cell>
          <cell r="E89" t="str">
            <v>m2</v>
          </cell>
          <cell r="F89">
            <v>2.21</v>
          </cell>
          <cell r="G89">
            <v>860</v>
          </cell>
        </row>
        <row r="90">
          <cell r="B90" t="str">
            <v>SC05050500</v>
          </cell>
          <cell r="C90">
            <v>85</v>
          </cell>
          <cell r="D90" t="str">
            <v>Arrancamento tubos concreto manilhas ø 0,40 a 0,60m.</v>
          </cell>
          <cell r="E90" t="str">
            <v>m</v>
          </cell>
          <cell r="F90">
            <v>3.99</v>
          </cell>
          <cell r="G90">
            <v>328</v>
          </cell>
        </row>
        <row r="91">
          <cell r="B91" t="str">
            <v>SC05050601</v>
          </cell>
          <cell r="C91">
            <v>86</v>
          </cell>
          <cell r="D91" t="str">
            <v>Demolição manual de alvenaria de pedra argamassada.</v>
          </cell>
          <cell r="E91" t="str">
            <v>m3</v>
          </cell>
          <cell r="F91">
            <v>30.27</v>
          </cell>
          <cell r="G91">
            <v>324</v>
          </cell>
        </row>
        <row r="92">
          <cell r="B92" t="str">
            <v>SC05050750</v>
          </cell>
          <cell r="C92">
            <v>87</v>
          </cell>
          <cell r="D92" t="str">
            <v>Demolição manual de alvenaria de tijolos maciços.</v>
          </cell>
          <cell r="E92" t="str">
            <v>m3</v>
          </cell>
          <cell r="F92">
            <v>52.99</v>
          </cell>
          <cell r="G92">
            <v>130</v>
          </cell>
        </row>
        <row r="93">
          <cell r="B93" t="str">
            <v>SC05050850</v>
          </cell>
          <cell r="C93">
            <v>88</v>
          </cell>
          <cell r="D93" t="str">
            <v>Demolição manual de concreto simples.</v>
          </cell>
          <cell r="E93" t="str">
            <v>m3</v>
          </cell>
          <cell r="F93">
            <v>60.55</v>
          </cell>
          <cell r="G93">
            <v>1904</v>
          </cell>
        </row>
        <row r="94">
          <cell r="B94" t="str">
            <v>SC05050950</v>
          </cell>
          <cell r="C94">
            <v>89</v>
          </cell>
          <cell r="D94" t="str">
            <v>Demolição manual de concreto armado.</v>
          </cell>
          <cell r="E94" t="str">
            <v>m3</v>
          </cell>
          <cell r="F94">
            <v>85.78</v>
          </cell>
          <cell r="G94">
            <v>140</v>
          </cell>
        </row>
        <row r="95">
          <cell r="B95" t="str">
            <v>SC05051400</v>
          </cell>
          <cell r="C95">
            <v>90</v>
          </cell>
          <cell r="D95" t="str">
            <v>Demolição de revestimento em argamassa.</v>
          </cell>
          <cell r="E95" t="str">
            <v>m2</v>
          </cell>
          <cell r="F95">
            <v>2.21</v>
          </cell>
          <cell r="G95">
            <v>144</v>
          </cell>
        </row>
        <row r="96">
          <cell r="B96" t="str">
            <v>SC05051450</v>
          </cell>
          <cell r="C96">
            <v>91</v>
          </cell>
          <cell r="D96" t="str">
            <v>Demolição de revestimento em azulejos, cerâmicas.</v>
          </cell>
          <cell r="E96" t="str">
            <v>m2</v>
          </cell>
          <cell r="F96">
            <v>5.31</v>
          </cell>
          <cell r="G96">
            <v>130</v>
          </cell>
        </row>
        <row r="97">
          <cell r="B97" t="str">
            <v>SC05052150</v>
          </cell>
          <cell r="C97">
            <v>92</v>
          </cell>
          <cell r="D97" t="str">
            <v>Remoção de cobertura de telha francesa.</v>
          </cell>
          <cell r="E97" t="str">
            <v>m2</v>
          </cell>
          <cell r="F97">
            <v>8.26</v>
          </cell>
          <cell r="G97">
            <v>260</v>
          </cell>
        </row>
        <row r="98">
          <cell r="B98" t="str">
            <v>SC05052450</v>
          </cell>
          <cell r="C98">
            <v>93</v>
          </cell>
          <cell r="D98" t="str">
            <v>Remoção de cobertura de telha de fibro-cimento.</v>
          </cell>
          <cell r="E98" t="str">
            <v>m2</v>
          </cell>
          <cell r="F98">
            <v>3.87</v>
          </cell>
          <cell r="G98">
            <v>460</v>
          </cell>
        </row>
        <row r="99">
          <cell r="B99" t="str">
            <v>SC05052900</v>
          </cell>
          <cell r="C99">
            <v>94</v>
          </cell>
          <cell r="D99" t="str">
            <v xml:space="preserve">Remoção manual de passeio de pedra portuguesa. </v>
          </cell>
          <cell r="E99" t="str">
            <v>m2</v>
          </cell>
          <cell r="F99">
            <v>2.44</v>
          </cell>
          <cell r="G99">
            <v>2900</v>
          </cell>
        </row>
        <row r="100">
          <cell r="B100" t="str">
            <v>SC05053250</v>
          </cell>
          <cell r="C100">
            <v>95</v>
          </cell>
          <cell r="D100" t="str">
            <v>Remoção de tubulação ferro fundido ø50mm a 300mm.</v>
          </cell>
          <cell r="E100" t="str">
            <v>m</v>
          </cell>
          <cell r="F100">
            <v>11.88</v>
          </cell>
          <cell r="G100">
            <v>290</v>
          </cell>
        </row>
        <row r="101">
          <cell r="B101" t="str">
            <v>SC05100150</v>
          </cell>
          <cell r="C101">
            <v>96</v>
          </cell>
          <cell r="D101" t="str">
            <v>Demolição, com equipamento, concreto simples.</v>
          </cell>
          <cell r="E101" t="str">
            <v>m3</v>
          </cell>
          <cell r="F101">
            <v>43.52</v>
          </cell>
          <cell r="G101">
            <v>2160</v>
          </cell>
        </row>
        <row r="102">
          <cell r="B102" t="str">
            <v>SC05100300</v>
          </cell>
          <cell r="C102">
            <v>97</v>
          </cell>
          <cell r="D102" t="str">
            <v>Demolição, com equipamento concreto armado.</v>
          </cell>
          <cell r="E102" t="str">
            <v>m3</v>
          </cell>
          <cell r="F102">
            <v>73.98</v>
          </cell>
          <cell r="G102">
            <v>3400</v>
          </cell>
        </row>
        <row r="103">
          <cell r="B103" t="str">
            <v>SC05100500</v>
          </cell>
          <cell r="C103">
            <v>98</v>
          </cell>
          <cell r="D103" t="str">
            <v>Demolição com equip. concreto asfáltico 10cm.</v>
          </cell>
          <cell r="E103" t="str">
            <v>m2</v>
          </cell>
          <cell r="F103">
            <v>8.98</v>
          </cell>
          <cell r="G103">
            <v>20100</v>
          </cell>
        </row>
        <row r="104">
          <cell r="B104" t="str">
            <v>SC10050250</v>
          </cell>
          <cell r="C104">
            <v>99</v>
          </cell>
          <cell r="D104" t="str">
            <v xml:space="preserve">Bombeiro hidráulico (inclusive encargos sociais).   </v>
          </cell>
          <cell r="E104" t="str">
            <v>h</v>
          </cell>
          <cell r="F104">
            <v>6.48</v>
          </cell>
          <cell r="G104">
            <v>2960</v>
          </cell>
        </row>
        <row r="105">
          <cell r="B105" t="str">
            <v>SC10050300</v>
          </cell>
          <cell r="C105">
            <v>100</v>
          </cell>
          <cell r="D105" t="str">
            <v xml:space="preserve">Calceteiro (inclusive encargos sociais).   </v>
          </cell>
          <cell r="E105" t="str">
            <v>h</v>
          </cell>
          <cell r="F105">
            <v>5.99</v>
          </cell>
          <cell r="G105">
            <v>1480</v>
          </cell>
        </row>
        <row r="106">
          <cell r="B106" t="str">
            <v>SC10050350</v>
          </cell>
          <cell r="C106">
            <v>101</v>
          </cell>
          <cell r="D106" t="str">
            <v>Carpinteiro de forma (inclusive encargos sociais).</v>
          </cell>
          <cell r="E106" t="str">
            <v>h</v>
          </cell>
          <cell r="F106">
            <v>5.99</v>
          </cell>
          <cell r="G106">
            <v>1480</v>
          </cell>
        </row>
        <row r="107">
          <cell r="B107" t="str">
            <v>SC10050450</v>
          </cell>
          <cell r="C107">
            <v>102</v>
          </cell>
          <cell r="D107" t="str">
            <v xml:space="preserve">Eletricista (inclusive encargos sociais). </v>
          </cell>
          <cell r="E107" t="str">
            <v>h</v>
          </cell>
          <cell r="F107">
            <v>6.48</v>
          </cell>
          <cell r="G107">
            <v>2960</v>
          </cell>
        </row>
        <row r="108">
          <cell r="B108" t="str">
            <v>SC10050900</v>
          </cell>
          <cell r="C108">
            <v>103</v>
          </cell>
          <cell r="D108" t="str">
            <v xml:space="preserve">Marteleteiro (inclusive encargos sociais). </v>
          </cell>
          <cell r="E108" t="str">
            <v>h</v>
          </cell>
          <cell r="F108">
            <v>5.99</v>
          </cell>
          <cell r="G108">
            <v>2960</v>
          </cell>
        </row>
        <row r="109">
          <cell r="B109" t="str">
            <v>SC10051100</v>
          </cell>
          <cell r="C109">
            <v>104</v>
          </cell>
          <cell r="D109" t="str">
            <v>Operador de máquinas.(inclusive encargos sociais).</v>
          </cell>
          <cell r="E109" t="str">
            <v>h</v>
          </cell>
          <cell r="F109">
            <v>6.48</v>
          </cell>
          <cell r="G109">
            <v>1480</v>
          </cell>
        </row>
        <row r="110">
          <cell r="B110" t="str">
            <v>SC10051200</v>
          </cell>
          <cell r="C110">
            <v>105</v>
          </cell>
          <cell r="D110" t="str">
            <v xml:space="preserve">Pedreiro (inclusive encargos sociais).   </v>
          </cell>
          <cell r="E110" t="str">
            <v>h</v>
          </cell>
          <cell r="F110">
            <v>5.99</v>
          </cell>
          <cell r="G110">
            <v>2960</v>
          </cell>
        </row>
        <row r="111">
          <cell r="B111" t="str">
            <v>SC10051450</v>
          </cell>
          <cell r="C111">
            <v>106</v>
          </cell>
          <cell r="D111" t="str">
            <v>Servente (inclusive encargos sociais).</v>
          </cell>
          <cell r="E111" t="str">
            <v>h</v>
          </cell>
          <cell r="F111">
            <v>4.3</v>
          </cell>
          <cell r="G111">
            <v>5920</v>
          </cell>
        </row>
        <row r="112">
          <cell r="B112" t="str">
            <v>SC10051500</v>
          </cell>
          <cell r="C112">
            <v>107</v>
          </cell>
          <cell r="D112" t="str">
            <v>Soldador em construção civil (inclusive encargos).</v>
          </cell>
          <cell r="E112" t="str">
            <v>h</v>
          </cell>
          <cell r="F112">
            <v>6.23</v>
          </cell>
          <cell r="G112">
            <v>1480</v>
          </cell>
        </row>
        <row r="113">
          <cell r="B113" t="str">
            <v>SC10100050</v>
          </cell>
          <cell r="C113">
            <v>108</v>
          </cell>
          <cell r="D113" t="str">
            <v xml:space="preserve">Operador de tráfego(inclusive encargos sociais). </v>
          </cell>
          <cell r="E113" t="str">
            <v>h</v>
          </cell>
          <cell r="F113">
            <v>7.08</v>
          </cell>
          <cell r="G113">
            <v>2960</v>
          </cell>
        </row>
        <row r="114">
          <cell r="B114" t="str">
            <v>SC05100050</v>
          </cell>
          <cell r="C114">
            <v>109</v>
          </cell>
          <cell r="D114" t="str">
            <v>Arrancamento de tampão de ferro fundido.</v>
          </cell>
          <cell r="E114" t="str">
            <v>un</v>
          </cell>
          <cell r="F114">
            <v>15.18</v>
          </cell>
          <cell r="G114">
            <v>22</v>
          </cell>
        </row>
        <row r="115">
          <cell r="B115" t="str">
            <v>SC15050100</v>
          </cell>
          <cell r="C115">
            <v>110</v>
          </cell>
          <cell r="D115" t="str">
            <v>Aditivo de reciclagem para mistura asfáltica a quente.</v>
          </cell>
          <cell r="E115" t="str">
            <v>t</v>
          </cell>
          <cell r="F115">
            <v>2857.32</v>
          </cell>
          <cell r="G115">
            <v>15</v>
          </cell>
        </row>
        <row r="116">
          <cell r="B116" t="str">
            <v>SC15050150</v>
          </cell>
          <cell r="C116">
            <v>111</v>
          </cell>
          <cell r="D116" t="str">
            <v>Areia grossa lavada. Fornecimento.</v>
          </cell>
          <cell r="E116" t="str">
            <v>m3</v>
          </cell>
          <cell r="F116">
            <v>21</v>
          </cell>
          <cell r="G116">
            <v>2000</v>
          </cell>
        </row>
        <row r="117">
          <cell r="B117" t="str">
            <v>SC15050200</v>
          </cell>
          <cell r="C117">
            <v>112</v>
          </cell>
          <cell r="D117" t="str">
            <v>Asfalto diluído tipo cura rápida CR-250</v>
          </cell>
          <cell r="E117" t="str">
            <v>t</v>
          </cell>
          <cell r="F117">
            <v>1468.02</v>
          </cell>
          <cell r="G117">
            <v>7</v>
          </cell>
        </row>
        <row r="118">
          <cell r="B118" t="str">
            <v>SC15050550</v>
          </cell>
          <cell r="C118">
            <v>113</v>
          </cell>
          <cell r="D118" t="str">
            <v xml:space="preserve">Saibro, inclusive transporte ate 20Km.Fornecimento. </v>
          </cell>
          <cell r="E118" t="str">
            <v>m3</v>
          </cell>
          <cell r="F118">
            <v>20.63</v>
          </cell>
          <cell r="G118">
            <v>184</v>
          </cell>
        </row>
        <row r="119">
          <cell r="B119" t="str">
            <v>SC15100050</v>
          </cell>
          <cell r="C119">
            <v>114</v>
          </cell>
          <cell r="D119" t="str">
            <v>Chapa de aço de 3/4"para passagem de veículos.</v>
          </cell>
          <cell r="E119" t="str">
            <v>m2</v>
          </cell>
          <cell r="F119">
            <v>17.100000000000001</v>
          </cell>
          <cell r="G119">
            <v>360</v>
          </cell>
        </row>
        <row r="120">
          <cell r="B120" t="str">
            <v>SC35050050A</v>
          </cell>
          <cell r="C120">
            <v>115</v>
          </cell>
          <cell r="D120" t="str">
            <v>Levantamento ou rebaixamento de tampão na rua.</v>
          </cell>
          <cell r="E120" t="str">
            <v>un</v>
          </cell>
          <cell r="F120">
            <v>86.15</v>
          </cell>
          <cell r="G120">
            <v>169</v>
          </cell>
        </row>
        <row r="121">
          <cell r="B121" t="str">
            <v>SC45050150</v>
          </cell>
          <cell r="C121">
            <v>116</v>
          </cell>
          <cell r="D121" t="str">
            <v>Toten informativo nas dimensões de (0,50x1,50)m.</v>
          </cell>
          <cell r="E121" t="str">
            <v>un</v>
          </cell>
          <cell r="F121">
            <v>2490</v>
          </cell>
          <cell r="G121">
            <v>29</v>
          </cell>
        </row>
        <row r="122">
          <cell r="B122" t="str">
            <v>SC45100200</v>
          </cell>
          <cell r="C122">
            <v>117</v>
          </cell>
          <cell r="D122" t="str">
            <v>Placa de inauguração em bronze.</v>
          </cell>
          <cell r="E122" t="str">
            <v>un</v>
          </cell>
          <cell r="F122">
            <v>1003.36</v>
          </cell>
          <cell r="G122">
            <v>1</v>
          </cell>
        </row>
        <row r="123">
          <cell r="B123" t="str">
            <v>FD05400100</v>
          </cell>
          <cell r="C123">
            <v>118</v>
          </cell>
          <cell r="D123" t="str">
            <v>Arrasamento de estaca concreto armado, ø40 a 50cm.</v>
          </cell>
          <cell r="E123" t="str">
            <v>un</v>
          </cell>
          <cell r="F123">
            <v>103.03</v>
          </cell>
          <cell r="G123">
            <v>23</v>
          </cell>
        </row>
        <row r="124">
          <cell r="B124" t="str">
            <v>FD05500050</v>
          </cell>
          <cell r="C124">
            <v>119</v>
          </cell>
          <cell r="D124" t="str">
            <v>Estaca raiz com diâmetro de 12", perfurada em solo.</v>
          </cell>
          <cell r="E124" t="str">
            <v>m</v>
          </cell>
          <cell r="F124">
            <v>248.49</v>
          </cell>
          <cell r="G124">
            <v>260</v>
          </cell>
        </row>
        <row r="125">
          <cell r="B125" t="str">
            <v>FD05650150</v>
          </cell>
          <cell r="C125">
            <v>120</v>
          </cell>
          <cell r="D125" t="str">
            <v>Estaca raiz com diâmetro de 10", perfurada em solo.</v>
          </cell>
          <cell r="E125" t="str">
            <v>m</v>
          </cell>
          <cell r="F125">
            <v>130</v>
          </cell>
          <cell r="G125">
            <v>86</v>
          </cell>
        </row>
        <row r="126">
          <cell r="B126" t="str">
            <v>FD10050100</v>
          </cell>
          <cell r="C126">
            <v>121</v>
          </cell>
          <cell r="D126" t="str">
            <v>Ensecadeira de estacas-prancha de aço, tipo Armco.</v>
          </cell>
          <cell r="E126" t="str">
            <v>m2</v>
          </cell>
          <cell r="F126">
            <v>127.53</v>
          </cell>
          <cell r="G126">
            <v>4200</v>
          </cell>
        </row>
        <row r="127">
          <cell r="B127" t="str">
            <v>FD10100050</v>
          </cell>
          <cell r="C127">
            <v>122</v>
          </cell>
          <cell r="D127" t="str">
            <v>Ensecadeira de estacas-prancha em Maçaranduba.</v>
          </cell>
          <cell r="E127" t="str">
            <v>m2</v>
          </cell>
          <cell r="F127">
            <v>70.5</v>
          </cell>
          <cell r="G127">
            <v>2395</v>
          </cell>
        </row>
        <row r="128">
          <cell r="B128" t="str">
            <v>ET15100100</v>
          </cell>
          <cell r="C128">
            <v>123</v>
          </cell>
          <cell r="D128" t="str">
            <v>Formas de madeira peças de concreto armado.</v>
          </cell>
          <cell r="E128" t="str">
            <v>m2</v>
          </cell>
          <cell r="F128">
            <v>25.9</v>
          </cell>
          <cell r="G128">
            <v>2986</v>
          </cell>
        </row>
        <row r="129">
          <cell r="B129" t="str">
            <v>ET15100200</v>
          </cell>
          <cell r="C129">
            <v>124</v>
          </cell>
          <cell r="D129" t="str">
            <v>Formas de madeira.</v>
          </cell>
          <cell r="E129" t="str">
            <v>m2</v>
          </cell>
          <cell r="F129">
            <v>34.86</v>
          </cell>
          <cell r="G129">
            <v>4352</v>
          </cell>
        </row>
        <row r="130">
          <cell r="B130" t="str">
            <v>ET15100250</v>
          </cell>
          <cell r="C130">
            <v>125</v>
          </cell>
          <cell r="D130" t="str">
            <v>Formas de madeira.</v>
          </cell>
          <cell r="E130" t="str">
            <v>m2</v>
          </cell>
          <cell r="F130">
            <v>29.62</v>
          </cell>
          <cell r="G130">
            <v>4406</v>
          </cell>
        </row>
        <row r="131">
          <cell r="B131" t="str">
            <v>ET20300050</v>
          </cell>
          <cell r="C131">
            <v>126</v>
          </cell>
          <cell r="D131" t="str">
            <v>Escoramento de formas.</v>
          </cell>
          <cell r="E131" t="str">
            <v>m2</v>
          </cell>
          <cell r="F131">
            <v>11.18</v>
          </cell>
          <cell r="G131">
            <v>3090</v>
          </cell>
        </row>
        <row r="132">
          <cell r="B132" t="str">
            <v>ET10050100</v>
          </cell>
          <cell r="C132">
            <v>127</v>
          </cell>
          <cell r="D132" t="str">
            <v>Aço CA-50 diâmetro de 6,3mm.</v>
          </cell>
          <cell r="E132" t="str">
            <v>kg</v>
          </cell>
          <cell r="F132">
            <v>2.64</v>
          </cell>
          <cell r="G132">
            <v>4750</v>
          </cell>
        </row>
        <row r="133">
          <cell r="B133" t="str">
            <v>ET10050103</v>
          </cell>
          <cell r="C133">
            <v>128</v>
          </cell>
          <cell r="D133" t="str">
            <v>Aço CA-50 diâmetro de 8mm.</v>
          </cell>
          <cell r="E133" t="str">
            <v>kg</v>
          </cell>
          <cell r="F133">
            <v>2.46</v>
          </cell>
          <cell r="G133">
            <v>1250</v>
          </cell>
        </row>
        <row r="134">
          <cell r="B134" t="str">
            <v>ET10050106</v>
          </cell>
          <cell r="C134">
            <v>129</v>
          </cell>
          <cell r="D134" t="str">
            <v>Aço CA-50 diâmetro de 10mm.</v>
          </cell>
          <cell r="E134" t="str">
            <v>kg</v>
          </cell>
          <cell r="F134">
            <v>2.2000000000000002</v>
          </cell>
          <cell r="G134">
            <v>7950</v>
          </cell>
        </row>
        <row r="135">
          <cell r="B135" t="str">
            <v>ET10050109</v>
          </cell>
          <cell r="C135">
            <v>130</v>
          </cell>
          <cell r="D135" t="str">
            <v>Aço CA-50 diâmetro de 12,5mm.</v>
          </cell>
          <cell r="E135" t="str">
            <v>kg</v>
          </cell>
          <cell r="F135">
            <v>2.1800000000000002</v>
          </cell>
          <cell r="G135">
            <v>5400</v>
          </cell>
        </row>
        <row r="136">
          <cell r="B136" t="str">
            <v>ET10050112</v>
          </cell>
          <cell r="C136">
            <v>131</v>
          </cell>
          <cell r="D136" t="str">
            <v>Aço CA-50 diâmetro de 16mm.</v>
          </cell>
          <cell r="E136" t="str">
            <v>kg</v>
          </cell>
          <cell r="F136">
            <v>2.1800000000000002</v>
          </cell>
          <cell r="G136">
            <v>2700</v>
          </cell>
        </row>
        <row r="137">
          <cell r="B137" t="str">
            <v>ET10050118</v>
          </cell>
          <cell r="C137">
            <v>132</v>
          </cell>
          <cell r="D137" t="str">
            <v>Aço CA-50 diâmetro de 25mm.</v>
          </cell>
          <cell r="E137" t="str">
            <v>kg</v>
          </cell>
          <cell r="F137">
            <v>2.19</v>
          </cell>
          <cell r="G137">
            <v>1400</v>
          </cell>
        </row>
        <row r="138">
          <cell r="B138" t="str">
            <v>ET10100056</v>
          </cell>
          <cell r="C138">
            <v>133</v>
          </cell>
          <cell r="D138" t="str">
            <v>Corte, dobragem, montagem aço CA-50 ø 6,3mm.</v>
          </cell>
          <cell r="E138" t="str">
            <v>kg</v>
          </cell>
          <cell r="F138">
            <v>1.28</v>
          </cell>
          <cell r="G138">
            <v>4750</v>
          </cell>
        </row>
        <row r="139">
          <cell r="B139" t="str">
            <v>ET10100062</v>
          </cell>
          <cell r="C139">
            <v>134</v>
          </cell>
          <cell r="D139" t="str">
            <v>Corte, dobragem, montagem aço CA-50 ø 12,5mm.</v>
          </cell>
          <cell r="E139" t="str">
            <v>kg</v>
          </cell>
          <cell r="F139">
            <v>0.96</v>
          </cell>
          <cell r="G139">
            <v>9450</v>
          </cell>
        </row>
        <row r="140">
          <cell r="B140" t="str">
            <v>ET10100065</v>
          </cell>
          <cell r="C140">
            <v>135</v>
          </cell>
          <cell r="D140" t="str">
            <v>Corte, dobragem, montagem aço CA-50 ø 6,3 a 12,5mm.</v>
          </cell>
          <cell r="E140" t="str">
            <v>kg</v>
          </cell>
          <cell r="F140">
            <v>1.1100000000000001</v>
          </cell>
          <cell r="G140">
            <v>13950</v>
          </cell>
        </row>
        <row r="141">
          <cell r="B141" t="str">
            <v>ET05250653</v>
          </cell>
          <cell r="C141">
            <v>136</v>
          </cell>
          <cell r="D141" t="str">
            <v>Lançamento de concreto.</v>
          </cell>
          <cell r="E141" t="str">
            <v>m3</v>
          </cell>
          <cell r="F141">
            <v>22.57</v>
          </cell>
          <cell r="G141">
            <v>187</v>
          </cell>
        </row>
        <row r="142">
          <cell r="B142" t="str">
            <v>ET45100071</v>
          </cell>
          <cell r="C142">
            <v>137</v>
          </cell>
          <cell r="D142" t="str">
            <v>Concreto bombeado usinado fck=30MPa.</v>
          </cell>
          <cell r="E142" t="str">
            <v>m3</v>
          </cell>
          <cell r="F142">
            <v>297.16000000000003</v>
          </cell>
          <cell r="G142">
            <v>195</v>
          </cell>
        </row>
        <row r="143">
          <cell r="B143" t="str">
            <v>ET60050059</v>
          </cell>
          <cell r="C143">
            <v>138</v>
          </cell>
          <cell r="D143" t="str">
            <v>Concreto usinado de 18MPa.</v>
          </cell>
          <cell r="E143" t="str">
            <v>m3</v>
          </cell>
          <cell r="F143">
            <v>185.77</v>
          </cell>
          <cell r="G143">
            <v>187</v>
          </cell>
        </row>
        <row r="144">
          <cell r="B144" t="str">
            <v>ET25050300</v>
          </cell>
          <cell r="C144">
            <v>139</v>
          </cell>
          <cell r="D144" t="str">
            <v>Fornecimento e montagem de estruturas metálicas.</v>
          </cell>
          <cell r="E144" t="str">
            <v>t</v>
          </cell>
          <cell r="F144">
            <v>7186.39</v>
          </cell>
          <cell r="G144">
            <v>36</v>
          </cell>
        </row>
        <row r="145">
          <cell r="B145" t="str">
            <v>ET25050450</v>
          </cell>
          <cell r="C145">
            <v>140</v>
          </cell>
          <cell r="D145" t="str">
            <v>Peças em chapa de aço 3/8", galvanizadas.</v>
          </cell>
          <cell r="E145" t="str">
            <v>Kg</v>
          </cell>
          <cell r="F145">
            <v>3.99</v>
          </cell>
          <cell r="G145">
            <v>2166</v>
          </cell>
        </row>
        <row r="146">
          <cell r="B146" t="str">
            <v>ET25050453</v>
          </cell>
          <cell r="C146">
            <v>141</v>
          </cell>
          <cell r="D146" t="str">
            <v>Peças em chapa de aço 3/8", galvanizadas.</v>
          </cell>
          <cell r="E146" t="str">
            <v>Kg</v>
          </cell>
          <cell r="F146">
            <v>4.26</v>
          </cell>
          <cell r="G146">
            <v>2078</v>
          </cell>
        </row>
        <row r="147">
          <cell r="B147" t="str">
            <v>ET25050456</v>
          </cell>
          <cell r="C147">
            <v>142</v>
          </cell>
          <cell r="D147" t="str">
            <v>Peças em chapa de aço 3/8", galvanizadas.</v>
          </cell>
          <cell r="E147" t="str">
            <v>Kg</v>
          </cell>
          <cell r="F147">
            <v>4.16</v>
          </cell>
          <cell r="G147">
            <v>1820</v>
          </cell>
        </row>
        <row r="148">
          <cell r="B148" t="str">
            <v>ET50050250</v>
          </cell>
          <cell r="C148">
            <v>143</v>
          </cell>
          <cell r="D148" t="str">
            <v>Muro de contenção em solo reforçado.</v>
          </cell>
          <cell r="E148" t="str">
            <v>m2</v>
          </cell>
          <cell r="F148">
            <v>145.63</v>
          </cell>
          <cell r="G148">
            <v>144</v>
          </cell>
        </row>
        <row r="149">
          <cell r="B149" t="str">
            <v>ET55100100</v>
          </cell>
          <cell r="C149">
            <v>144</v>
          </cell>
          <cell r="D149" t="str">
            <v>Canal pré-fabricado, em concreto armado seção U.</v>
          </cell>
          <cell r="E149" t="str">
            <v>m2</v>
          </cell>
          <cell r="F149">
            <v>384.26</v>
          </cell>
          <cell r="G149">
            <v>86</v>
          </cell>
        </row>
        <row r="150">
          <cell r="B150" t="str">
            <v>ET55100150</v>
          </cell>
          <cell r="C150">
            <v>145</v>
          </cell>
          <cell r="D150" t="str">
            <v>Cobertura de canal pré-fabricado em concreto armado.</v>
          </cell>
          <cell r="E150" t="str">
            <v>m2</v>
          </cell>
          <cell r="F150">
            <v>435.06</v>
          </cell>
          <cell r="G150">
            <v>58</v>
          </cell>
        </row>
        <row r="151">
          <cell r="B151" t="str">
            <v>ES05250359</v>
          </cell>
          <cell r="C151">
            <v>146</v>
          </cell>
          <cell r="D151" t="str">
            <v>Gradil em tubo de ferro galvanizado de 1 1/4".</v>
          </cell>
          <cell r="E151" t="str">
            <v>m</v>
          </cell>
          <cell r="F151">
            <v>338.32</v>
          </cell>
          <cell r="G151">
            <v>144</v>
          </cell>
        </row>
        <row r="152">
          <cell r="B152" t="str">
            <v>ES10250150</v>
          </cell>
          <cell r="C152">
            <v>147</v>
          </cell>
          <cell r="D152" t="str">
            <v xml:space="preserve">Peça em Angelim ou similar, de 2"x1".Fornecimento. </v>
          </cell>
          <cell r="E152" t="str">
            <v>m</v>
          </cell>
          <cell r="F152">
            <v>2.14</v>
          </cell>
          <cell r="G152">
            <v>150</v>
          </cell>
        </row>
        <row r="153">
          <cell r="B153" t="str">
            <v>ES10250200</v>
          </cell>
          <cell r="C153">
            <v>148</v>
          </cell>
          <cell r="D153" t="str">
            <v xml:space="preserve">Peça em Ipê ou similar, de 2"x8".  Fornecimento.    </v>
          </cell>
          <cell r="E153" t="str">
            <v>m</v>
          </cell>
          <cell r="F153">
            <v>30.26</v>
          </cell>
          <cell r="G153">
            <v>200</v>
          </cell>
        </row>
        <row r="154">
          <cell r="B154" t="str">
            <v>ES10250262</v>
          </cell>
          <cell r="C154">
            <v>149</v>
          </cell>
          <cell r="D154" t="str">
            <v>Peça em Maçaranduba ou similar, serrada, de 3"x6".</v>
          </cell>
          <cell r="E154" t="str">
            <v>m</v>
          </cell>
          <cell r="F154">
            <v>8.66</v>
          </cell>
          <cell r="G154">
            <v>100</v>
          </cell>
        </row>
        <row r="155">
          <cell r="B155" t="str">
            <v>ES99990050</v>
          </cell>
          <cell r="C155">
            <v>150</v>
          </cell>
          <cell r="D155" t="str">
            <v>Arruela de 5/16", inclusive transporte até a obra.</v>
          </cell>
          <cell r="E155" t="str">
            <v>un</v>
          </cell>
          <cell r="F155">
            <v>0.02</v>
          </cell>
          <cell r="G155">
            <v>863</v>
          </cell>
        </row>
        <row r="156">
          <cell r="B156" t="str">
            <v>ES99990700</v>
          </cell>
          <cell r="C156">
            <v>151</v>
          </cell>
          <cell r="D156" t="str">
            <v>Parafuso de (8x250)mm.</v>
          </cell>
          <cell r="E156" t="str">
            <v>un</v>
          </cell>
          <cell r="F156">
            <v>0.78</v>
          </cell>
          <cell r="G156">
            <v>863</v>
          </cell>
        </row>
        <row r="157">
          <cell r="B157" t="str">
            <v>ES99990800</v>
          </cell>
          <cell r="C157">
            <v>152</v>
          </cell>
          <cell r="D157" t="str">
            <v>Porca de 5/16", inclusive transporte até a obra.</v>
          </cell>
          <cell r="E157" t="str">
            <v>un</v>
          </cell>
          <cell r="F157">
            <v>0.04</v>
          </cell>
          <cell r="G157">
            <v>863</v>
          </cell>
        </row>
        <row r="158">
          <cell r="B158" t="str">
            <v>ES99990900</v>
          </cell>
          <cell r="C158">
            <v>153</v>
          </cell>
          <cell r="D158" t="str">
            <v>Prego com cabeça chata 23x54, em caixa de 100Kg.</v>
          </cell>
          <cell r="E158" t="str">
            <v>Kg</v>
          </cell>
          <cell r="F158">
            <v>3.01</v>
          </cell>
          <cell r="G158">
            <v>332</v>
          </cell>
        </row>
        <row r="159">
          <cell r="B159" t="str">
            <v>IT25100112</v>
          </cell>
          <cell r="C159">
            <v>154</v>
          </cell>
          <cell r="D159" t="str">
            <v>Kanalex diâmetro de 50mm (2" ).</v>
          </cell>
          <cell r="E159" t="str">
            <v>m</v>
          </cell>
          <cell r="F159">
            <v>4.55</v>
          </cell>
          <cell r="G159">
            <v>356</v>
          </cell>
        </row>
        <row r="160">
          <cell r="B160" t="str">
            <v>IT25100115</v>
          </cell>
          <cell r="C160">
            <v>155</v>
          </cell>
          <cell r="D160" t="str">
            <v>Kanalex diâmetro de 75mm (3" ).</v>
          </cell>
          <cell r="E160" t="str">
            <v>m</v>
          </cell>
          <cell r="F160">
            <v>5.98</v>
          </cell>
          <cell r="G160">
            <v>1766</v>
          </cell>
        </row>
        <row r="161">
          <cell r="B161" t="str">
            <v>IT25100118</v>
          </cell>
          <cell r="C161">
            <v>156</v>
          </cell>
          <cell r="D161" t="str">
            <v>Kanalex diâmetro de 100mm (4" ).</v>
          </cell>
          <cell r="E161" t="str">
            <v>m</v>
          </cell>
          <cell r="F161">
            <v>7.02</v>
          </cell>
          <cell r="G161">
            <v>2554</v>
          </cell>
        </row>
        <row r="162">
          <cell r="B162" t="str">
            <v>IT25100159</v>
          </cell>
          <cell r="C162">
            <v>157</v>
          </cell>
          <cell r="D162" t="str">
            <v>Linha dupla de Kanalex diâmetro de 75mm (3" ).</v>
          </cell>
          <cell r="E162" t="str">
            <v>m</v>
          </cell>
          <cell r="F162">
            <v>10.52</v>
          </cell>
          <cell r="G162">
            <v>3705</v>
          </cell>
        </row>
        <row r="163">
          <cell r="B163" t="str">
            <v>IT25100162</v>
          </cell>
          <cell r="C163">
            <v>158</v>
          </cell>
          <cell r="D163" t="str">
            <v>Linha dupla de Kanalex diâmetro de 100mm (4" ).</v>
          </cell>
          <cell r="E163" t="str">
            <v>m</v>
          </cell>
          <cell r="F163">
            <v>21.87</v>
          </cell>
          <cell r="G163">
            <v>6000</v>
          </cell>
        </row>
        <row r="164">
          <cell r="B164" t="str">
            <v xml:space="preserve"> IT25100165</v>
          </cell>
          <cell r="C164">
            <v>159</v>
          </cell>
          <cell r="D164" t="str">
            <v>Linha dupla de Kanalex diâmetro de 125mm (5" ).</v>
          </cell>
          <cell r="E164" t="str">
            <v>m</v>
          </cell>
          <cell r="F164">
            <v>29.6</v>
          </cell>
          <cell r="G164">
            <v>4000</v>
          </cell>
        </row>
        <row r="165">
          <cell r="B165" t="str">
            <v xml:space="preserve"> IT25340321</v>
          </cell>
          <cell r="C165">
            <v>160</v>
          </cell>
          <cell r="D165" t="str">
            <v>Cabo de cobre rígido, seção de 35mm2 XLPE.</v>
          </cell>
          <cell r="E165" t="str">
            <v>m</v>
          </cell>
          <cell r="F165">
            <v>11.38</v>
          </cell>
          <cell r="G165">
            <v>2842</v>
          </cell>
        </row>
        <row r="166">
          <cell r="B166" t="str">
            <v>IT25700100</v>
          </cell>
          <cell r="C166">
            <v>161</v>
          </cell>
          <cell r="D166" t="str">
            <v>Haste para aterramento, de cobre, de 5/8", com 3m.</v>
          </cell>
          <cell r="E166" t="str">
            <v xml:space="preserve"> un</v>
          </cell>
          <cell r="F166">
            <v>60.94</v>
          </cell>
          <cell r="G166">
            <v>29</v>
          </cell>
        </row>
        <row r="167">
          <cell r="B167" t="str">
            <v>IT25990100</v>
          </cell>
          <cell r="C167">
            <v>162</v>
          </cell>
          <cell r="D167" t="str">
            <v>Base de ferro retangular, para caixa subterrânea.</v>
          </cell>
          <cell r="E167" t="str">
            <v xml:space="preserve"> un</v>
          </cell>
          <cell r="F167">
            <v>117.72</v>
          </cell>
          <cell r="G167">
            <v>55</v>
          </cell>
        </row>
        <row r="168">
          <cell r="B168" t="str">
            <v>IT25990103</v>
          </cell>
          <cell r="C168">
            <v>163</v>
          </cell>
          <cell r="D168" t="str">
            <v>Tampa de ferro retangular, medindo (1,07x0,52)m.</v>
          </cell>
          <cell r="E168" t="str">
            <v xml:space="preserve"> un</v>
          </cell>
          <cell r="F168">
            <v>231.13</v>
          </cell>
          <cell r="G168">
            <v>55</v>
          </cell>
        </row>
        <row r="169">
          <cell r="B169" t="str">
            <v>RV15200409</v>
          </cell>
          <cell r="C169">
            <v>164</v>
          </cell>
          <cell r="D169" t="str">
            <v>Revestimento com granito Cinza flameado.</v>
          </cell>
          <cell r="E169" t="str">
            <v>m2</v>
          </cell>
          <cell r="F169">
            <v>82.41</v>
          </cell>
          <cell r="G169">
            <v>152</v>
          </cell>
        </row>
        <row r="170">
          <cell r="B170" t="str">
            <v>RV15250103</v>
          </cell>
          <cell r="C170">
            <v>165</v>
          </cell>
          <cell r="D170" t="str">
            <v>Piso de concreto simples,8cm de espessura.</v>
          </cell>
          <cell r="E170" t="str">
            <v>m2</v>
          </cell>
          <cell r="F170">
            <v>24.65</v>
          </cell>
          <cell r="G170">
            <v>1095</v>
          </cell>
        </row>
        <row r="171">
          <cell r="B171" t="str">
            <v>CI05750050</v>
          </cell>
          <cell r="C171">
            <v>166</v>
          </cell>
          <cell r="D171" t="str">
            <v>Cabine para quiosque em Fiber-Glass.</v>
          </cell>
          <cell r="E171" t="str">
            <v xml:space="preserve"> un   </v>
          </cell>
          <cell r="F171">
            <v>12250.73</v>
          </cell>
          <cell r="G171">
            <v>6</v>
          </cell>
        </row>
        <row r="172">
          <cell r="B172" t="str">
            <v>PT05300250</v>
          </cell>
          <cell r="C172">
            <v>167</v>
          </cell>
          <cell r="D172" t="str">
            <v>Pintura sobre concreto com uma demão de Primer.</v>
          </cell>
          <cell r="E172" t="str">
            <v>m2</v>
          </cell>
          <cell r="F172">
            <v>9.09</v>
          </cell>
          <cell r="G172">
            <v>542</v>
          </cell>
        </row>
        <row r="173">
          <cell r="B173" t="str">
            <v>PT05400106</v>
          </cell>
          <cell r="C173">
            <v>168</v>
          </cell>
          <cell r="D173" t="str">
            <v>Pintura interna ou externa sobre ferro, com esmalte.</v>
          </cell>
          <cell r="E173" t="str">
            <v>m2</v>
          </cell>
          <cell r="F173">
            <v>7.86</v>
          </cell>
          <cell r="G173">
            <v>1262</v>
          </cell>
        </row>
        <row r="174">
          <cell r="B174" t="str">
            <v>DR05200050</v>
          </cell>
          <cell r="C174">
            <v>169</v>
          </cell>
          <cell r="D174" t="str">
            <v>Tubo de concreto armado com diametro de 0,40m.</v>
          </cell>
          <cell r="E174" t="str">
            <v>m</v>
          </cell>
          <cell r="F174">
            <v>43.02</v>
          </cell>
          <cell r="G174">
            <v>768</v>
          </cell>
        </row>
        <row r="175">
          <cell r="B175" t="str">
            <v>DR05200100</v>
          </cell>
          <cell r="C175">
            <v>170</v>
          </cell>
          <cell r="D175" t="str">
            <v>Tubo de concreto armado com diâmetro de 0,50m.</v>
          </cell>
          <cell r="E175" t="str">
            <v>m</v>
          </cell>
          <cell r="F175">
            <v>62.61</v>
          </cell>
          <cell r="G175">
            <v>290</v>
          </cell>
        </row>
        <row r="176">
          <cell r="B176" t="str">
            <v>DR05200150</v>
          </cell>
          <cell r="C176">
            <v>171</v>
          </cell>
          <cell r="D176" t="str">
            <v>Tubo de concreto armado com diâmetro de 0,60m.</v>
          </cell>
          <cell r="E176" t="str">
            <v>m</v>
          </cell>
          <cell r="F176">
            <v>71.53</v>
          </cell>
          <cell r="G176">
            <v>54</v>
          </cell>
        </row>
        <row r="177">
          <cell r="B177" t="str">
            <v>DR05200200</v>
          </cell>
          <cell r="C177">
            <v>172</v>
          </cell>
          <cell r="D177" t="str">
            <v>Tubo de concreto armado com diâmetro de 0,70m.</v>
          </cell>
          <cell r="E177" t="str">
            <v>m</v>
          </cell>
          <cell r="F177">
            <v>106.59</v>
          </cell>
          <cell r="G177">
            <v>264</v>
          </cell>
        </row>
        <row r="178">
          <cell r="B178" t="str">
            <v>DR05200250</v>
          </cell>
          <cell r="C178">
            <v>173</v>
          </cell>
          <cell r="D178" t="str">
            <v>Tubo de concreto armado com diâmetro de 0,80m.</v>
          </cell>
          <cell r="E178" t="str">
            <v>m</v>
          </cell>
          <cell r="F178">
            <v>113.63</v>
          </cell>
          <cell r="G178">
            <v>38</v>
          </cell>
        </row>
        <row r="179">
          <cell r="B179" t="str">
            <v>DR05200350</v>
          </cell>
          <cell r="C179">
            <v>174</v>
          </cell>
          <cell r="D179" t="str">
            <v>Tubo de concreto armado com diametro de 1m.</v>
          </cell>
          <cell r="E179" t="str">
            <v>m</v>
          </cell>
          <cell r="F179">
            <v>189.28</v>
          </cell>
          <cell r="G179">
            <v>320</v>
          </cell>
        </row>
        <row r="180">
          <cell r="B180" t="str">
            <v>DR05200500</v>
          </cell>
          <cell r="C180">
            <v>175</v>
          </cell>
          <cell r="D180" t="str">
            <v>Tubo de concreto armado com diâmetro de 1,50m.</v>
          </cell>
          <cell r="E180" t="str">
            <v>m</v>
          </cell>
          <cell r="F180">
            <v>400.58</v>
          </cell>
          <cell r="G180">
            <v>214</v>
          </cell>
        </row>
        <row r="181">
          <cell r="B181" t="str">
            <v>DR05400100</v>
          </cell>
          <cell r="C181">
            <v>176</v>
          </cell>
          <cell r="D181" t="str">
            <v>Tubo de PVC rígido Vinilfort, diâmetro de 150mm.</v>
          </cell>
          <cell r="E181" t="str">
            <v>m</v>
          </cell>
          <cell r="F181">
            <v>19.47</v>
          </cell>
          <cell r="G181">
            <v>1643</v>
          </cell>
        </row>
        <row r="182">
          <cell r="B182" t="str">
            <v>DR05400150</v>
          </cell>
          <cell r="C182">
            <v>177</v>
          </cell>
          <cell r="D182" t="str">
            <v>Tubo de PVC rígido Vinilfort, diâmetro de 200mm.</v>
          </cell>
          <cell r="E182" t="str">
            <v>m</v>
          </cell>
          <cell r="F182">
            <v>27.22</v>
          </cell>
          <cell r="G182">
            <v>263</v>
          </cell>
        </row>
        <row r="183">
          <cell r="B183" t="str">
            <v>DR10050065</v>
          </cell>
          <cell r="C183">
            <v>178</v>
          </cell>
          <cell r="D183" t="str">
            <v>Tubo de ferro fundido K-9, diâmetro de 300mm.</v>
          </cell>
          <cell r="E183" t="str">
            <v>m</v>
          </cell>
          <cell r="F183">
            <v>370.29</v>
          </cell>
          <cell r="G183">
            <v>200</v>
          </cell>
        </row>
        <row r="184">
          <cell r="B184" t="str">
            <v>DR20100050</v>
          </cell>
          <cell r="C184">
            <v>179</v>
          </cell>
          <cell r="D184" t="str">
            <v>Poço de visita de (1,20x1,20x1,40)m ø 0,40 a 0,70m.</v>
          </cell>
          <cell r="E184" t="str">
            <v xml:space="preserve"> un</v>
          </cell>
          <cell r="F184">
            <v>704.13</v>
          </cell>
          <cell r="G184">
            <v>22</v>
          </cell>
        </row>
        <row r="185">
          <cell r="B185" t="str">
            <v>DR20100053</v>
          </cell>
          <cell r="C185">
            <v>180</v>
          </cell>
          <cell r="D185" t="str">
            <v>Poço de visita de (1,30 x1,30 x1,40)m ø de 0,80 m.</v>
          </cell>
          <cell r="E185" t="str">
            <v xml:space="preserve"> un</v>
          </cell>
          <cell r="F185">
            <v>750.69</v>
          </cell>
          <cell r="G185">
            <v>2</v>
          </cell>
        </row>
        <row r="186">
          <cell r="B186" t="str">
            <v>DR20100059</v>
          </cell>
          <cell r="C186">
            <v>181</v>
          </cell>
          <cell r="D186" t="str">
            <v>Poço de visita de (1.50x1.50x1.60)m ø1,00 m.</v>
          </cell>
          <cell r="E186" t="str">
            <v xml:space="preserve"> un</v>
          </cell>
          <cell r="F186">
            <v>948.69</v>
          </cell>
          <cell r="G186">
            <v>11</v>
          </cell>
        </row>
        <row r="187">
          <cell r="B187" t="str">
            <v>DR20100068</v>
          </cell>
          <cell r="C187">
            <v>182</v>
          </cell>
          <cell r="D187" t="str">
            <v>Poço de vista de ( 2x 2x2,10)m ø1,50m.</v>
          </cell>
          <cell r="E187" t="str">
            <v xml:space="preserve"> un</v>
          </cell>
          <cell r="F187">
            <v>1525.88</v>
          </cell>
          <cell r="G187">
            <v>7</v>
          </cell>
        </row>
        <row r="188">
          <cell r="B188" t="str">
            <v>DR20150053</v>
          </cell>
          <cell r="C188">
            <v>183</v>
          </cell>
          <cell r="D188" t="str">
            <v>Poço de visita para esgoto sanitário de 1m .</v>
          </cell>
          <cell r="E188" t="str">
            <v xml:space="preserve"> un</v>
          </cell>
          <cell r="F188">
            <v>129.63</v>
          </cell>
          <cell r="G188">
            <v>2</v>
          </cell>
        </row>
        <row r="189">
          <cell r="B189" t="str">
            <v>DR20150056</v>
          </cell>
          <cell r="C189">
            <v>184</v>
          </cell>
          <cell r="D189" t="str">
            <v xml:space="preserve">Poço de visita para esgoto sanitário de 1,05m.                      </v>
          </cell>
          <cell r="E189" t="str">
            <v xml:space="preserve"> un</v>
          </cell>
          <cell r="F189">
            <v>303.89</v>
          </cell>
          <cell r="G189">
            <v>1</v>
          </cell>
        </row>
        <row r="190">
          <cell r="B190" t="str">
            <v>DR20150059</v>
          </cell>
          <cell r="C190">
            <v>185</v>
          </cell>
          <cell r="D190" t="str">
            <v xml:space="preserve">Poço de visita para esgoto sanitário de 1,20m.  </v>
          </cell>
          <cell r="E190" t="str">
            <v xml:space="preserve"> un</v>
          </cell>
          <cell r="F190">
            <v>337.88</v>
          </cell>
          <cell r="G190">
            <v>15</v>
          </cell>
        </row>
        <row r="191">
          <cell r="B191" t="str">
            <v>DR20150062</v>
          </cell>
          <cell r="C191">
            <v>186</v>
          </cell>
          <cell r="D191" t="str">
            <v xml:space="preserve">Poço de visita de esgoto sanitário de 1,40m.      </v>
          </cell>
          <cell r="E191" t="str">
            <v xml:space="preserve"> un</v>
          </cell>
          <cell r="F191">
            <v>387.67</v>
          </cell>
          <cell r="G191">
            <v>5</v>
          </cell>
        </row>
        <row r="192">
          <cell r="B192" t="str">
            <v>DR20150065</v>
          </cell>
          <cell r="C192">
            <v>187</v>
          </cell>
          <cell r="D192" t="str">
            <v xml:space="preserve">Poço de visita de esgoto sanitário de 1,50m.  </v>
          </cell>
          <cell r="E192" t="str">
            <v xml:space="preserve"> un</v>
          </cell>
          <cell r="F192">
            <v>412.76</v>
          </cell>
          <cell r="G192">
            <v>7</v>
          </cell>
        </row>
        <row r="193">
          <cell r="B193" t="str">
            <v>DR20150068</v>
          </cell>
          <cell r="C193">
            <v>188</v>
          </cell>
          <cell r="D193" t="str">
            <v xml:space="preserve">Poço de visita de esgoto sanitário de 1,60m.          </v>
          </cell>
          <cell r="E193" t="str">
            <v xml:space="preserve"> un</v>
          </cell>
          <cell r="F193">
            <v>416.03</v>
          </cell>
          <cell r="G193">
            <v>4</v>
          </cell>
        </row>
        <row r="194">
          <cell r="B194" t="str">
            <v>DR20150071</v>
          </cell>
          <cell r="C194">
            <v>189</v>
          </cell>
          <cell r="D194" t="str">
            <v xml:space="preserve">Poço de visita de esgoto sanitário de 1,70m.   </v>
          </cell>
          <cell r="E194" t="str">
            <v xml:space="preserve"> un</v>
          </cell>
          <cell r="F194">
            <v>450.56</v>
          </cell>
          <cell r="G194">
            <v>2</v>
          </cell>
        </row>
        <row r="195">
          <cell r="B195" t="str">
            <v>DR20150074</v>
          </cell>
          <cell r="C195">
            <v>190</v>
          </cell>
          <cell r="D195" t="str">
            <v xml:space="preserve">Poço de visita de esgoto sanitário de 2m.       </v>
          </cell>
          <cell r="E195" t="str">
            <v xml:space="preserve"> un</v>
          </cell>
          <cell r="F195">
            <v>479.14</v>
          </cell>
          <cell r="G195">
            <v>12</v>
          </cell>
        </row>
        <row r="196">
          <cell r="B196" t="str">
            <v>DR20150077</v>
          </cell>
          <cell r="C196">
            <v>191</v>
          </cell>
          <cell r="D196" t="str">
            <v xml:space="preserve">Poço de visita de esgoto sanitário de 2,30m.        </v>
          </cell>
          <cell r="E196" t="str">
            <v xml:space="preserve"> un</v>
          </cell>
          <cell r="F196">
            <v>518.35</v>
          </cell>
          <cell r="G196">
            <v>2</v>
          </cell>
        </row>
        <row r="197">
          <cell r="B197" t="str">
            <v>DR30150103</v>
          </cell>
          <cell r="C197">
            <v>192</v>
          </cell>
          <cell r="D197" t="str">
            <v>Caixa de ralo de blocos de concreto prensado.</v>
          </cell>
          <cell r="E197" t="str">
            <v xml:space="preserve"> un</v>
          </cell>
          <cell r="F197">
            <v>541.29999999999995</v>
          </cell>
          <cell r="G197">
            <v>135</v>
          </cell>
        </row>
        <row r="198">
          <cell r="B198" t="str">
            <v>DR05300100</v>
          </cell>
          <cell r="C198">
            <v>193</v>
          </cell>
          <cell r="D198" t="str">
            <v>Manilha cerâmica vidrada, com diâmetro 0,15m.</v>
          </cell>
          <cell r="E198" t="str">
            <v>m</v>
          </cell>
          <cell r="F198">
            <v>16.14</v>
          </cell>
          <cell r="G198">
            <v>1240</v>
          </cell>
        </row>
        <row r="199">
          <cell r="B199" t="str">
            <v>DR35050250</v>
          </cell>
          <cell r="C199">
            <v>194</v>
          </cell>
          <cell r="D199" t="str">
            <v>Tampão de ferro fundido completo pesado, de 0,60m.</v>
          </cell>
          <cell r="E199" t="str">
            <v xml:space="preserve"> un</v>
          </cell>
          <cell r="F199">
            <v>209.66</v>
          </cell>
          <cell r="G199">
            <v>140</v>
          </cell>
        </row>
        <row r="200">
          <cell r="B200" t="str">
            <v>DR35050300</v>
          </cell>
          <cell r="C200">
            <v>195</v>
          </cell>
          <cell r="D200" t="str">
            <v>Tampão de ferro fundido completo, de 3 seções.</v>
          </cell>
          <cell r="E200" t="str">
            <v xml:space="preserve"> un</v>
          </cell>
          <cell r="F200">
            <v>1659.65</v>
          </cell>
          <cell r="G200">
            <v>9</v>
          </cell>
        </row>
        <row r="201">
          <cell r="B201" t="str">
            <v>DR55050450</v>
          </cell>
          <cell r="C201">
            <v>196</v>
          </cell>
          <cell r="D201" t="str">
            <v>Embasamento de tubulação, feito com pó-de-pedra.</v>
          </cell>
          <cell r="E201" t="str">
            <v>m3</v>
          </cell>
          <cell r="F201">
            <v>47.35</v>
          </cell>
          <cell r="G201">
            <v>200</v>
          </cell>
        </row>
        <row r="202">
          <cell r="B202" t="str">
            <v>DR75050077</v>
          </cell>
          <cell r="C202">
            <v>197</v>
          </cell>
          <cell r="D202" t="str">
            <v>Levantamento limpeza reassentamento tubos ø1,50m.</v>
          </cell>
          <cell r="E202" t="str">
            <v>m</v>
          </cell>
          <cell r="F202">
            <v>137.80000000000001</v>
          </cell>
          <cell r="G202">
            <v>576</v>
          </cell>
        </row>
        <row r="203">
          <cell r="B203" t="str">
            <v>BP05050050</v>
          </cell>
          <cell r="C203">
            <v>198</v>
          </cell>
          <cell r="D203" t="str">
            <v>Base de brita corrida.</v>
          </cell>
          <cell r="E203" t="str">
            <v>m3</v>
          </cell>
          <cell r="F203">
            <v>35.47</v>
          </cell>
          <cell r="G203">
            <v>7200</v>
          </cell>
        </row>
        <row r="204">
          <cell r="B204" t="str">
            <v>BP05050400A</v>
          </cell>
          <cell r="C204">
            <v>199</v>
          </cell>
          <cell r="D204" t="str">
            <v>Imprimação de base de pavimentação.</v>
          </cell>
          <cell r="E204" t="str">
            <v>m2</v>
          </cell>
          <cell r="F204">
            <v>2.04</v>
          </cell>
          <cell r="G204">
            <v>23998</v>
          </cell>
        </row>
        <row r="205">
          <cell r="B205" t="str">
            <v>BP05050100</v>
          </cell>
          <cell r="C205">
            <v>200</v>
          </cell>
          <cell r="D205" t="str">
            <v>Camada de bloqueio (colchão) de areia.</v>
          </cell>
          <cell r="E205" t="str">
            <v>m3</v>
          </cell>
          <cell r="F205">
            <v>29.11</v>
          </cell>
          <cell r="G205">
            <v>7200</v>
          </cell>
        </row>
        <row r="206">
          <cell r="B206" t="str">
            <v>BP05050103</v>
          </cell>
          <cell r="C206">
            <v>201</v>
          </cell>
          <cell r="D206" t="str">
            <v>Camada de bloqueio (colchão) de pó-de-pedra.</v>
          </cell>
          <cell r="E206" t="str">
            <v>m3</v>
          </cell>
          <cell r="F206">
            <v>31.41</v>
          </cell>
          <cell r="G206">
            <v>6000</v>
          </cell>
        </row>
        <row r="207">
          <cell r="B207" t="str">
            <v>BP10050659</v>
          </cell>
          <cell r="C207">
            <v>202</v>
          </cell>
          <cell r="D207" t="str">
            <v>Revestimento de CBUQ, com  10cm de espessura.</v>
          </cell>
          <cell r="E207" t="str">
            <v>m2</v>
          </cell>
          <cell r="F207">
            <v>24.98</v>
          </cell>
          <cell r="G207">
            <v>23998</v>
          </cell>
        </row>
        <row r="208">
          <cell r="B208" t="str">
            <v>BP10200368</v>
          </cell>
          <cell r="C208">
            <v>203</v>
          </cell>
          <cell r="D208" t="str">
            <v>Revestimento intertravado com peças de concreto.</v>
          </cell>
          <cell r="E208" t="str">
            <v>m2</v>
          </cell>
          <cell r="F208">
            <v>54.88</v>
          </cell>
          <cell r="G208">
            <v>18820</v>
          </cell>
        </row>
        <row r="209">
          <cell r="B209" t="str">
            <v>BP10250050</v>
          </cell>
          <cell r="C209">
            <v>204</v>
          </cell>
          <cell r="D209" t="str">
            <v>Paralelepípedos.Fornecimento.</v>
          </cell>
          <cell r="E209" t="str">
            <v xml:space="preserve"> un</v>
          </cell>
          <cell r="F209">
            <v>0.45</v>
          </cell>
          <cell r="G209">
            <v>2877</v>
          </cell>
        </row>
        <row r="210">
          <cell r="B210" t="str">
            <v>BP05050450</v>
          </cell>
          <cell r="C210">
            <v>205</v>
          </cell>
          <cell r="D210" t="str">
            <v>Regularização de subleito.</v>
          </cell>
          <cell r="E210" t="str">
            <v>m2</v>
          </cell>
          <cell r="F210">
            <v>0.41</v>
          </cell>
          <cell r="G210">
            <v>23998</v>
          </cell>
        </row>
        <row r="211">
          <cell r="B211" t="str">
            <v>BP20100053</v>
          </cell>
          <cell r="C211">
            <v>206</v>
          </cell>
          <cell r="D211" t="str">
            <v>Cordões de concreto simples, secção de (10x25)cm.</v>
          </cell>
          <cell r="E211" t="str">
            <v>m</v>
          </cell>
          <cell r="F211">
            <v>15.98</v>
          </cell>
          <cell r="G211">
            <v>864</v>
          </cell>
        </row>
        <row r="212">
          <cell r="B212" t="str">
            <v>BP05050250</v>
          </cell>
          <cell r="C212">
            <v>207</v>
          </cell>
          <cell r="D212" t="str">
            <v>Construção de aterro.</v>
          </cell>
          <cell r="E212" t="str">
            <v>m3</v>
          </cell>
          <cell r="F212">
            <v>1.1299999999999999</v>
          </cell>
          <cell r="G212">
            <v>5000</v>
          </cell>
        </row>
        <row r="213">
          <cell r="B213" t="str">
            <v>BP10050400A</v>
          </cell>
          <cell r="C213">
            <v>208</v>
          </cell>
          <cell r="D213" t="str">
            <v>Pintura de ligação.</v>
          </cell>
          <cell r="E213" t="str">
            <v>m2</v>
          </cell>
          <cell r="F213">
            <v>1.23</v>
          </cell>
          <cell r="G213">
            <v>23998</v>
          </cell>
        </row>
        <row r="214">
          <cell r="B214" t="str">
            <v>BP10050500</v>
          </cell>
          <cell r="C214">
            <v>209</v>
          </cell>
          <cell r="D214" t="str">
            <v>Recomposição de revestimento em concreto asfáltico.</v>
          </cell>
          <cell r="E214" t="str">
            <v>m2</v>
          </cell>
          <cell r="F214">
            <v>2.13</v>
          </cell>
          <cell r="G214">
            <v>2000</v>
          </cell>
        </row>
        <row r="215">
          <cell r="B215" t="str">
            <v>BP10150050</v>
          </cell>
          <cell r="C215">
            <v>210</v>
          </cell>
          <cell r="D215" t="str">
            <v>Junta de retração, serrada com disco de diamantes.</v>
          </cell>
          <cell r="E215" t="str">
            <v>m</v>
          </cell>
          <cell r="F215">
            <v>7.5</v>
          </cell>
          <cell r="G215">
            <v>415</v>
          </cell>
        </row>
        <row r="216">
          <cell r="B216" t="str">
            <v>BP10250050</v>
          </cell>
          <cell r="C216">
            <v>211</v>
          </cell>
          <cell r="D216" t="str">
            <v xml:space="preserve">Paralelepípedos.Fornecimento. </v>
          </cell>
          <cell r="E216" t="str">
            <v xml:space="preserve"> un</v>
          </cell>
          <cell r="F216">
            <v>0.45</v>
          </cell>
          <cell r="G216">
            <v>2877</v>
          </cell>
        </row>
        <row r="217">
          <cell r="B217" t="str">
            <v>BP15050050</v>
          </cell>
          <cell r="C217">
            <v>212</v>
          </cell>
          <cell r="D217" t="str">
            <v>Fresagem espessura de até 5cm.</v>
          </cell>
          <cell r="E217" t="str">
            <v>m2</v>
          </cell>
          <cell r="F217">
            <v>1.34</v>
          </cell>
          <cell r="G217">
            <v>16799</v>
          </cell>
        </row>
        <row r="218">
          <cell r="B218" t="str">
            <v>BP20150056</v>
          </cell>
          <cell r="C218">
            <v>213</v>
          </cell>
          <cell r="D218" t="str">
            <v>Sarjeta e meio-fio conjugados, de concreto simples.</v>
          </cell>
          <cell r="E218" t="str">
            <v>m</v>
          </cell>
          <cell r="F218">
            <v>44.43</v>
          </cell>
          <cell r="G218">
            <v>4315</v>
          </cell>
        </row>
        <row r="219">
          <cell r="B219" t="str">
            <v>PJ05100150</v>
          </cell>
          <cell r="C219">
            <v>214</v>
          </cell>
          <cell r="D219" t="str">
            <v>Plantio de grama em placas.</v>
          </cell>
          <cell r="E219" t="str">
            <v>m2</v>
          </cell>
          <cell r="F219">
            <v>6.48</v>
          </cell>
          <cell r="G219">
            <v>2213</v>
          </cell>
        </row>
        <row r="220">
          <cell r="B220" t="str">
            <v>PJ10050200</v>
          </cell>
          <cell r="C220">
            <v>215</v>
          </cell>
          <cell r="D220" t="str">
            <v>Plantio de árvore de 2m de altura.</v>
          </cell>
          <cell r="E220" t="str">
            <v xml:space="preserve"> un</v>
          </cell>
          <cell r="F220">
            <v>14.95</v>
          </cell>
          <cell r="G220">
            <v>283</v>
          </cell>
        </row>
        <row r="221">
          <cell r="B221" t="str">
            <v>PJ10150050</v>
          </cell>
          <cell r="C221">
            <v>216</v>
          </cell>
          <cell r="D221" t="str">
            <v>Árvores tipo 1 - Pseudobombax Ellipticum.</v>
          </cell>
          <cell r="E221" t="str">
            <v xml:space="preserve"> un</v>
          </cell>
          <cell r="F221">
            <v>12.9</v>
          </cell>
          <cell r="G221">
            <v>283</v>
          </cell>
        </row>
        <row r="222">
          <cell r="B222" t="str">
            <v>PJ10250056</v>
          </cell>
          <cell r="C222">
            <v>217</v>
          </cell>
          <cell r="D222" t="str">
            <v>Palmeira tipo 3 - Roystonea Oleracea.</v>
          </cell>
          <cell r="E222" t="str">
            <v xml:space="preserve"> un</v>
          </cell>
          <cell r="F222">
            <v>250</v>
          </cell>
          <cell r="G222">
            <v>20</v>
          </cell>
        </row>
        <row r="223">
          <cell r="B223" t="str">
            <v>PJ20100050</v>
          </cell>
          <cell r="C223">
            <v>218</v>
          </cell>
          <cell r="D223" t="str">
            <v>Arrancamento e replantio de árvore adulta.</v>
          </cell>
          <cell r="E223" t="str">
            <v xml:space="preserve"> un</v>
          </cell>
          <cell r="F223">
            <v>46.5</v>
          </cell>
          <cell r="G223">
            <v>32</v>
          </cell>
        </row>
        <row r="224">
          <cell r="B224" t="str">
            <v>PJ20100306</v>
          </cell>
          <cell r="C224">
            <v>219</v>
          </cell>
          <cell r="D224" t="str">
            <v>Remoção de árvore de grande porte.</v>
          </cell>
          <cell r="E224" t="str">
            <v xml:space="preserve"> un</v>
          </cell>
          <cell r="F224">
            <v>886.31</v>
          </cell>
          <cell r="G224">
            <v>10</v>
          </cell>
        </row>
        <row r="225">
          <cell r="B225" t="str">
            <v>PJ40100356</v>
          </cell>
          <cell r="C225">
            <v>220</v>
          </cell>
          <cell r="D225" t="str">
            <v>Tratamento fitossanitário em árvores.</v>
          </cell>
          <cell r="E225" t="str">
            <v xml:space="preserve"> un</v>
          </cell>
          <cell r="F225">
            <v>663.93</v>
          </cell>
          <cell r="G225">
            <v>100</v>
          </cell>
        </row>
        <row r="226">
          <cell r="B226" t="str">
            <v>PJ15050053</v>
          </cell>
          <cell r="C226">
            <v>221</v>
          </cell>
          <cell r="D226" t="str">
            <v>Cerca protetora para jardim.</v>
          </cell>
          <cell r="E226" t="str">
            <v>m2</v>
          </cell>
          <cell r="F226">
            <v>57.16</v>
          </cell>
          <cell r="G226">
            <v>200</v>
          </cell>
        </row>
        <row r="227">
          <cell r="B227" t="str">
            <v>PJ25050100</v>
          </cell>
          <cell r="C227">
            <v>222</v>
          </cell>
          <cell r="D227" t="str">
            <v>Banco para jardim, duplo, pés em ferro fundido.</v>
          </cell>
          <cell r="E227" t="str">
            <v xml:space="preserve"> un</v>
          </cell>
          <cell r="F227">
            <v>904.96</v>
          </cell>
          <cell r="G227">
            <v>36</v>
          </cell>
        </row>
        <row r="228">
          <cell r="B228" t="str">
            <v>PJ25050153</v>
          </cell>
          <cell r="C228">
            <v>223</v>
          </cell>
          <cell r="D228" t="str">
            <v>Mesa de jogos com 4 bancos.</v>
          </cell>
          <cell r="E228" t="str">
            <v xml:space="preserve"> un</v>
          </cell>
          <cell r="F228">
            <v>547.5</v>
          </cell>
          <cell r="G228">
            <v>14</v>
          </cell>
        </row>
        <row r="229">
          <cell r="B229" t="str">
            <v>PJ25100253</v>
          </cell>
          <cell r="C229">
            <v>224</v>
          </cell>
          <cell r="D229" t="str">
            <v>Brinquedo modelo A-08 Dupla Escalada.</v>
          </cell>
          <cell r="E229" t="str">
            <v xml:space="preserve"> un</v>
          </cell>
          <cell r="F229">
            <v>1730.38</v>
          </cell>
          <cell r="G229">
            <v>5</v>
          </cell>
        </row>
        <row r="230">
          <cell r="B230" t="str">
            <v>PJ25100350</v>
          </cell>
          <cell r="C230">
            <v>225</v>
          </cell>
          <cell r="D230" t="str">
            <v>Casa do Tarzan, referência M-45, conforme o modelo.</v>
          </cell>
          <cell r="E230" t="str">
            <v xml:space="preserve"> un</v>
          </cell>
          <cell r="F230">
            <v>2911.25</v>
          </cell>
          <cell r="G230">
            <v>1</v>
          </cell>
        </row>
        <row r="231">
          <cell r="B231" t="str">
            <v>PJ25100600</v>
          </cell>
          <cell r="C231">
            <v>226</v>
          </cell>
          <cell r="D231" t="str">
            <v>Etapa 8, conforme o modelo Pactaplayground.</v>
          </cell>
          <cell r="E231" t="str">
            <v xml:space="preserve"> un</v>
          </cell>
          <cell r="F231">
            <v>263.37</v>
          </cell>
          <cell r="G231">
            <v>1</v>
          </cell>
        </row>
        <row r="232">
          <cell r="B232" t="str">
            <v>PJ25101000</v>
          </cell>
          <cell r="C232">
            <v>227</v>
          </cell>
          <cell r="D232" t="str">
            <v>Prancha para abdominal, em madeira de Lei.</v>
          </cell>
          <cell r="E232" t="str">
            <v xml:space="preserve"> un</v>
          </cell>
          <cell r="F232">
            <v>288.86</v>
          </cell>
          <cell r="G232">
            <v>2</v>
          </cell>
        </row>
        <row r="233">
          <cell r="B233" t="str">
            <v>PJ15050153</v>
          </cell>
          <cell r="C233">
            <v>228</v>
          </cell>
          <cell r="D233" t="str">
            <v>Protetor de árvore em ferro de 3/8".</v>
          </cell>
          <cell r="E233" t="str">
            <v xml:space="preserve"> un</v>
          </cell>
          <cell r="F233">
            <v>40.17</v>
          </cell>
          <cell r="G233">
            <v>283</v>
          </cell>
        </row>
        <row r="234">
          <cell r="B234" t="str">
            <v>PJ20050200</v>
          </cell>
          <cell r="C234">
            <v>229</v>
          </cell>
          <cell r="D234" t="str">
            <v>Aterro com terra preta simples, para gramados.</v>
          </cell>
          <cell r="E234" t="str">
            <v>m3</v>
          </cell>
          <cell r="F234">
            <v>57.72</v>
          </cell>
          <cell r="G234">
            <v>303</v>
          </cell>
        </row>
        <row r="235">
          <cell r="B235" t="str">
            <v>PJ20050453</v>
          </cell>
          <cell r="C235">
            <v>230</v>
          </cell>
          <cell r="D235" t="str">
            <v>Irrigação de árvore e/ou palmeira com Caminhão Pipa.</v>
          </cell>
          <cell r="E235" t="str">
            <v xml:space="preserve"> un</v>
          </cell>
          <cell r="F235">
            <v>0.25</v>
          </cell>
          <cell r="G235">
            <v>303</v>
          </cell>
        </row>
        <row r="236">
          <cell r="B236" t="str">
            <v>PJ20050870</v>
          </cell>
          <cell r="C236">
            <v>231</v>
          </cell>
          <cell r="D236" t="str">
            <v xml:space="preserve">Revolvimento de solo até 20cm de profundidade.   </v>
          </cell>
          <cell r="E236" t="str">
            <v>m2</v>
          </cell>
          <cell r="F236">
            <v>0.67</v>
          </cell>
          <cell r="G236">
            <v>1000</v>
          </cell>
        </row>
        <row r="237">
          <cell r="B237" t="str">
            <v>PJ25250106</v>
          </cell>
          <cell r="C237">
            <v>232</v>
          </cell>
          <cell r="D237" t="str">
            <v>Frade metálico, em ferro fundido, modelo ciclovia.</v>
          </cell>
          <cell r="E237" t="str">
            <v xml:space="preserve"> un</v>
          </cell>
          <cell r="F237">
            <v>94.45</v>
          </cell>
          <cell r="G237">
            <v>505</v>
          </cell>
        </row>
        <row r="238">
          <cell r="B238" t="str">
            <v>PJ40050159</v>
          </cell>
          <cell r="C238">
            <v>233</v>
          </cell>
          <cell r="D238" t="str">
            <v>Remoção de espécies vegetais.</v>
          </cell>
          <cell r="E238" t="str">
            <v xml:space="preserve"> un</v>
          </cell>
          <cell r="F238">
            <v>207.92</v>
          </cell>
          <cell r="G238">
            <v>35</v>
          </cell>
        </row>
        <row r="239">
          <cell r="B239" t="str">
            <v>IP05100300</v>
          </cell>
          <cell r="C239">
            <v>234</v>
          </cell>
          <cell r="D239" t="str">
            <v>Poste de aço, reto, cônico contínuo de 4,5m.</v>
          </cell>
          <cell r="E239" t="str">
            <v xml:space="preserve"> un</v>
          </cell>
          <cell r="F239">
            <v>199.5</v>
          </cell>
          <cell r="G239">
            <v>70</v>
          </cell>
        </row>
        <row r="240">
          <cell r="B240" t="str">
            <v>IP05100553</v>
          </cell>
          <cell r="C240">
            <v>235</v>
          </cell>
          <cell r="D240" t="str">
            <v>Poste de aço, reto, de 7m.</v>
          </cell>
          <cell r="E240" t="str">
            <v xml:space="preserve"> un</v>
          </cell>
          <cell r="F240">
            <v>4336.38</v>
          </cell>
          <cell r="G240">
            <v>10</v>
          </cell>
        </row>
        <row r="241">
          <cell r="B241" t="str">
            <v>IP05100556</v>
          </cell>
          <cell r="C241">
            <v>236</v>
          </cell>
          <cell r="D241" t="str">
            <v>Poste de aço, reto, de 7m.</v>
          </cell>
          <cell r="E241" t="str">
            <v xml:space="preserve"> un</v>
          </cell>
          <cell r="F241">
            <v>4127</v>
          </cell>
          <cell r="G241">
            <v>20</v>
          </cell>
        </row>
        <row r="242">
          <cell r="B242" t="str">
            <v>IP05100562</v>
          </cell>
          <cell r="C242">
            <v>237</v>
          </cell>
          <cell r="D242" t="str">
            <v>Poste de aço, reto, de 7m.</v>
          </cell>
          <cell r="E242" t="str">
            <v xml:space="preserve"> un</v>
          </cell>
          <cell r="F242">
            <v>3360</v>
          </cell>
          <cell r="G242">
            <v>40</v>
          </cell>
        </row>
        <row r="243">
          <cell r="B243" t="str">
            <v>IP10300506</v>
          </cell>
          <cell r="C243">
            <v>238</v>
          </cell>
          <cell r="D243" t="str">
            <v>Conector tipo cunha, em liga de cobre estanhado.</v>
          </cell>
          <cell r="E243" t="str">
            <v xml:space="preserve"> un</v>
          </cell>
          <cell r="F243">
            <v>6.55</v>
          </cell>
          <cell r="G243">
            <v>32</v>
          </cell>
        </row>
        <row r="244">
          <cell r="B244" t="str">
            <v>IP15250100</v>
          </cell>
          <cell r="C244">
            <v>239</v>
          </cell>
          <cell r="D244" t="str">
            <v xml:space="preserve">Cabo de cobre nu, seção de 16mm2.  Fornecimento.  </v>
          </cell>
          <cell r="E244" t="str">
            <v>kg</v>
          </cell>
          <cell r="F244">
            <v>11.42</v>
          </cell>
          <cell r="G244">
            <v>140</v>
          </cell>
        </row>
        <row r="245">
          <cell r="B245" t="str">
            <v>IP15250109</v>
          </cell>
          <cell r="C245">
            <v>240</v>
          </cell>
          <cell r="D245" t="str">
            <v xml:space="preserve">Cabo de cobre nu, seção de 25mm2.  Fornecimento. </v>
          </cell>
          <cell r="E245" t="str">
            <v>kg</v>
          </cell>
          <cell r="F245">
            <v>11.42</v>
          </cell>
          <cell r="G245">
            <v>141.69999999999999</v>
          </cell>
        </row>
        <row r="246">
          <cell r="B246" t="str">
            <v>IP15300053</v>
          </cell>
          <cell r="C246">
            <v>241</v>
          </cell>
          <cell r="D246" t="str">
            <v>Cabo de cobre flexível, 750V, seção de 2x1,5mm2.</v>
          </cell>
          <cell r="E246" t="str">
            <v>m</v>
          </cell>
          <cell r="F246">
            <v>0.88</v>
          </cell>
          <cell r="G246">
            <v>2158</v>
          </cell>
        </row>
        <row r="247">
          <cell r="B247" t="str">
            <v>IP15300062</v>
          </cell>
          <cell r="C247">
            <v>242</v>
          </cell>
          <cell r="D247" t="str">
            <v>Cabo de cobre flexível, 750V, seção de 3x1,5mm2.</v>
          </cell>
          <cell r="E247" t="str">
            <v xml:space="preserve"> un</v>
          </cell>
          <cell r="F247">
            <v>4.62</v>
          </cell>
          <cell r="G247">
            <v>2158</v>
          </cell>
        </row>
        <row r="248">
          <cell r="B248" t="str">
            <v>IP15350350</v>
          </cell>
          <cell r="C248">
            <v>243</v>
          </cell>
          <cell r="D248" t="str">
            <v>Cabo de cobre rígido, seção de 10mm2, 1Kv,  XLPE.</v>
          </cell>
          <cell r="E248" t="str">
            <v>m</v>
          </cell>
          <cell r="F248">
            <v>2.2599999999999998</v>
          </cell>
          <cell r="G248">
            <v>5100</v>
          </cell>
        </row>
        <row r="249">
          <cell r="B249" t="str">
            <v>IP15350456</v>
          </cell>
          <cell r="C249">
            <v>244</v>
          </cell>
          <cell r="D249" t="str">
            <v>Cabo de cobre rígido, seção de 25mm2, 1Kv, XLPE.</v>
          </cell>
          <cell r="E249" t="str">
            <v>m</v>
          </cell>
          <cell r="F249">
            <v>4.4400000000000004</v>
          </cell>
          <cell r="G249">
            <v>144</v>
          </cell>
        </row>
        <row r="250">
          <cell r="B250" t="str">
            <v>IP15350556</v>
          </cell>
          <cell r="C250">
            <v>245</v>
          </cell>
          <cell r="D250" t="str">
            <v>Cabo de cobre rígido, seção de 50mm2, 1Kv, XLPE.</v>
          </cell>
          <cell r="E250" t="str">
            <v>m</v>
          </cell>
          <cell r="F250">
            <v>23.38</v>
          </cell>
          <cell r="G250">
            <v>1870</v>
          </cell>
        </row>
        <row r="251">
          <cell r="B251" t="str">
            <v>IP15450106</v>
          </cell>
          <cell r="C251">
            <v>246</v>
          </cell>
          <cell r="D251" t="str">
            <v>Colocação de 3 condutores singelos em linha de dutos.</v>
          </cell>
          <cell r="E251" t="str">
            <v>m</v>
          </cell>
          <cell r="F251">
            <v>1.42</v>
          </cell>
          <cell r="G251">
            <v>940</v>
          </cell>
        </row>
        <row r="252">
          <cell r="B252" t="str">
            <v>IP15450109</v>
          </cell>
          <cell r="C252">
            <v>247</v>
          </cell>
          <cell r="D252" t="str">
            <v>Colocação de 4 condutores singelos em linha de dutos.</v>
          </cell>
          <cell r="E252" t="str">
            <v>m</v>
          </cell>
          <cell r="F252">
            <v>1.96</v>
          </cell>
          <cell r="G252">
            <v>6180</v>
          </cell>
        </row>
        <row r="253">
          <cell r="B253" t="str">
            <v>IP35150050</v>
          </cell>
          <cell r="C253">
            <v>248</v>
          </cell>
          <cell r="D253" t="str">
            <v>Comando em grupo CRJ-04 ou similar, 85A.</v>
          </cell>
          <cell r="E253" t="str">
            <v xml:space="preserve"> un</v>
          </cell>
          <cell r="F253">
            <v>1984.4</v>
          </cell>
          <cell r="G253">
            <v>2</v>
          </cell>
        </row>
        <row r="254">
          <cell r="B254" t="str">
            <v>IP35150400</v>
          </cell>
          <cell r="C254">
            <v>249</v>
          </cell>
          <cell r="D254" t="str">
            <v>Comando para IP, caixa trifásico, capacidade de 45A.</v>
          </cell>
          <cell r="E254" t="str">
            <v xml:space="preserve"> un</v>
          </cell>
          <cell r="F254">
            <v>1238</v>
          </cell>
          <cell r="G254">
            <v>6</v>
          </cell>
        </row>
        <row r="255">
          <cell r="B255" t="str">
            <v>IP40050100</v>
          </cell>
          <cell r="C255">
            <v>250</v>
          </cell>
          <cell r="D255" t="str">
            <v>Chave blindada, bipolar, 60A. Fornecimento.</v>
          </cell>
          <cell r="E255" t="str">
            <v xml:space="preserve"> un</v>
          </cell>
          <cell r="F255">
            <v>127</v>
          </cell>
          <cell r="G255">
            <v>10</v>
          </cell>
        </row>
        <row r="256">
          <cell r="B256" t="str">
            <v>IP50300850</v>
          </cell>
          <cell r="C256">
            <v>251</v>
          </cell>
          <cell r="D256" t="str">
            <v>Reator subterrâneo para lâmpada de VS de 400W.</v>
          </cell>
          <cell r="E256" t="str">
            <v xml:space="preserve"> un</v>
          </cell>
          <cell r="F256">
            <v>79.099999999999994</v>
          </cell>
          <cell r="G256">
            <v>198</v>
          </cell>
        </row>
        <row r="257">
          <cell r="B257" t="str">
            <v>IP10350400</v>
          </cell>
          <cell r="C257">
            <v>252</v>
          </cell>
          <cell r="D257" t="str">
            <v>Caixa de ligação tipo Condulets R-15/LB-22.</v>
          </cell>
          <cell r="E257" t="str">
            <v xml:space="preserve"> un</v>
          </cell>
          <cell r="F257">
            <v>7.62</v>
          </cell>
          <cell r="G257">
            <v>40</v>
          </cell>
        </row>
        <row r="258">
          <cell r="B258" t="str">
            <v>IP20050050</v>
          </cell>
          <cell r="C258">
            <v>253</v>
          </cell>
          <cell r="D258" t="str">
            <v xml:space="preserve">Aterramento de caixa Hand-Hole. </v>
          </cell>
          <cell r="E258" t="str">
            <v xml:space="preserve"> un</v>
          </cell>
          <cell r="F258">
            <v>10.34</v>
          </cell>
          <cell r="G258">
            <v>140</v>
          </cell>
        </row>
        <row r="259">
          <cell r="B259" t="str">
            <v>IP25100153</v>
          </cell>
          <cell r="C259">
            <v>254</v>
          </cell>
          <cell r="D259" t="str">
            <v>Caixa Hand-Hole, (0,60x0,60)m.</v>
          </cell>
          <cell r="E259" t="str">
            <v xml:space="preserve"> un</v>
          </cell>
          <cell r="F259">
            <v>80.78</v>
          </cell>
          <cell r="G259">
            <v>140</v>
          </cell>
        </row>
        <row r="260">
          <cell r="B260" t="str">
            <v>IP25100165</v>
          </cell>
          <cell r="C260">
            <v>255</v>
          </cell>
          <cell r="D260" t="str">
            <v>Caixa Hand-Hole, (0,60x0,90)m.</v>
          </cell>
          <cell r="E260" t="str">
            <v xml:space="preserve"> un</v>
          </cell>
          <cell r="F260">
            <v>111.4</v>
          </cell>
          <cell r="G260">
            <v>20</v>
          </cell>
        </row>
        <row r="261">
          <cell r="B261" t="str">
            <v>IP50100200</v>
          </cell>
          <cell r="C261">
            <v>256</v>
          </cell>
          <cell r="D261" t="str">
            <v>Luminária decorativa LDRJ-06 para lâmpada VS.</v>
          </cell>
          <cell r="E261" t="str">
            <v xml:space="preserve"> un</v>
          </cell>
          <cell r="F261">
            <v>362.07</v>
          </cell>
          <cell r="G261">
            <v>360</v>
          </cell>
        </row>
        <row r="262">
          <cell r="B262" t="str">
            <v>IP50100250</v>
          </cell>
          <cell r="C262">
            <v>257</v>
          </cell>
          <cell r="D262" t="str">
            <v>Luminária decorativa tipo LDRJ-16/2.</v>
          </cell>
          <cell r="E262" t="str">
            <v xml:space="preserve"> un</v>
          </cell>
          <cell r="F262">
            <v>249.69</v>
          </cell>
          <cell r="G262">
            <v>280</v>
          </cell>
        </row>
        <row r="263">
          <cell r="B263" t="str">
            <v>IP50200050</v>
          </cell>
          <cell r="C263">
            <v>258</v>
          </cell>
          <cell r="D263" t="str">
            <v>Base simples para luminária LDRJ-06.</v>
          </cell>
          <cell r="E263" t="str">
            <v xml:space="preserve"> un</v>
          </cell>
          <cell r="F263">
            <v>40</v>
          </cell>
          <cell r="G263">
            <v>280</v>
          </cell>
        </row>
        <row r="264">
          <cell r="B264" t="str">
            <v>IP50250406</v>
          </cell>
          <cell r="C264">
            <v>259</v>
          </cell>
          <cell r="D264" t="str">
            <v>Lâmpada de multivapor metálico (MVM) 70W/220V.</v>
          </cell>
          <cell r="E264" t="str">
            <v xml:space="preserve"> un</v>
          </cell>
          <cell r="F264">
            <v>73.77</v>
          </cell>
          <cell r="G264">
            <v>80</v>
          </cell>
        </row>
        <row r="265">
          <cell r="B265" t="str">
            <v>IP50250412</v>
          </cell>
          <cell r="C265">
            <v>260</v>
          </cell>
          <cell r="D265" t="str">
            <v>Lâmpada de multivapor metálico (MVM) 150W/220V.</v>
          </cell>
          <cell r="E265" t="str">
            <v xml:space="preserve"> un</v>
          </cell>
          <cell r="F265">
            <v>163.22999999999999</v>
          </cell>
          <cell r="G265">
            <v>20</v>
          </cell>
        </row>
        <row r="266">
          <cell r="B266" t="str">
            <v>IP05350100</v>
          </cell>
          <cell r="C266">
            <v>261</v>
          </cell>
          <cell r="D266" t="str">
            <v>Fundação simples de concreto pré-moldado,RIOLUZ.</v>
          </cell>
          <cell r="E266" t="str">
            <v xml:space="preserve"> un</v>
          </cell>
          <cell r="F266">
            <v>55.26</v>
          </cell>
          <cell r="G266">
            <v>70</v>
          </cell>
        </row>
        <row r="267">
          <cell r="B267" t="str">
            <v>IP05350150</v>
          </cell>
          <cell r="C267">
            <v>262</v>
          </cell>
          <cell r="D267" t="str">
            <v>Fundação simples de concreto pré-moldado,RIOLUZ.</v>
          </cell>
          <cell r="E267" t="str">
            <v xml:space="preserve"> un</v>
          </cell>
          <cell r="F267">
            <v>61.7</v>
          </cell>
          <cell r="G267">
            <v>70</v>
          </cell>
        </row>
        <row r="268">
          <cell r="B268" t="str">
            <v>IP05550150</v>
          </cell>
          <cell r="C268">
            <v>263</v>
          </cell>
          <cell r="D268" t="str">
            <v>Braço, padrão RIOLUZ, de 1,5m até 2,50m.</v>
          </cell>
          <cell r="E268" t="str">
            <v xml:space="preserve"> un</v>
          </cell>
          <cell r="F268">
            <v>47.7</v>
          </cell>
          <cell r="G268">
            <v>280</v>
          </cell>
        </row>
        <row r="269">
          <cell r="B269" t="str">
            <v>IP15200050</v>
          </cell>
          <cell r="C269">
            <v>264</v>
          </cell>
          <cell r="D269" t="str">
            <v>Mufla, 12/20Kv, referência terminal modular TM.</v>
          </cell>
          <cell r="E269" t="str">
            <v xml:space="preserve"> un</v>
          </cell>
          <cell r="F269">
            <v>173.71</v>
          </cell>
          <cell r="G269">
            <v>40</v>
          </cell>
        </row>
        <row r="270">
          <cell r="B270" t="str">
            <v>IP15500100</v>
          </cell>
          <cell r="C270">
            <v>265</v>
          </cell>
          <cell r="D270" t="str">
            <v>Anilha de nylon para identificação de condutor XLPE.</v>
          </cell>
          <cell r="E270" t="str">
            <v xml:space="preserve"> un</v>
          </cell>
          <cell r="F270">
            <v>0.02</v>
          </cell>
          <cell r="G270">
            <v>324</v>
          </cell>
        </row>
        <row r="271">
          <cell r="B271" t="str">
            <v>IP15500150</v>
          </cell>
          <cell r="C271">
            <v>266</v>
          </cell>
          <cell r="D271" t="str">
            <v>Anilha de nylon para identificação de condutor XLPE.</v>
          </cell>
          <cell r="E271" t="str">
            <v xml:space="preserve"> un</v>
          </cell>
          <cell r="F271">
            <v>0.03</v>
          </cell>
          <cell r="G271">
            <v>324</v>
          </cell>
        </row>
        <row r="272">
          <cell r="B272" t="str">
            <v>IP20050053</v>
          </cell>
          <cell r="C272">
            <v>267</v>
          </cell>
          <cell r="D272" t="str">
            <v>Aterramento de poste de aço.</v>
          </cell>
          <cell r="E272" t="str">
            <v xml:space="preserve"> un</v>
          </cell>
          <cell r="F272">
            <v>18.57</v>
          </cell>
          <cell r="G272">
            <v>140</v>
          </cell>
        </row>
        <row r="273">
          <cell r="B273" t="str">
            <v>IP20050056</v>
          </cell>
          <cell r="C273">
            <v>268</v>
          </cell>
          <cell r="D273" t="str">
            <v>Aterramento de tampão.</v>
          </cell>
          <cell r="E273" t="str">
            <v xml:space="preserve"> un</v>
          </cell>
          <cell r="F273">
            <v>28.47</v>
          </cell>
          <cell r="G273">
            <v>140</v>
          </cell>
        </row>
        <row r="274">
          <cell r="B274" t="str">
            <v>IP20050153</v>
          </cell>
          <cell r="C274">
            <v>269</v>
          </cell>
          <cell r="D274" t="str">
            <v>Conjunto de aterramento de transformador.</v>
          </cell>
          <cell r="E274" t="str">
            <v xml:space="preserve"> un</v>
          </cell>
          <cell r="F274">
            <v>176.69</v>
          </cell>
          <cell r="G274">
            <v>53</v>
          </cell>
        </row>
        <row r="275">
          <cell r="B275" t="str">
            <v>IP30200509</v>
          </cell>
          <cell r="C275">
            <v>270</v>
          </cell>
          <cell r="D275" t="str">
            <v>Luva para eletroduto de PVC rígido de 50mm.</v>
          </cell>
          <cell r="E275" t="str">
            <v xml:space="preserve"> un</v>
          </cell>
          <cell r="F275">
            <v>3.43</v>
          </cell>
          <cell r="G275">
            <v>40</v>
          </cell>
        </row>
        <row r="276">
          <cell r="B276" t="str">
            <v>IP50300700</v>
          </cell>
          <cell r="C276">
            <v>271</v>
          </cell>
          <cell r="D276" t="str">
            <v>Reator subterrâneo lâmpada vapor de sódio de 70W.</v>
          </cell>
          <cell r="E276" t="str">
            <v xml:space="preserve"> un</v>
          </cell>
          <cell r="F276">
            <v>40.54</v>
          </cell>
          <cell r="G276">
            <v>200</v>
          </cell>
        </row>
        <row r="277">
          <cell r="B277" t="str">
            <v>IP50300750</v>
          </cell>
          <cell r="C277">
            <v>272</v>
          </cell>
          <cell r="D277" t="str">
            <v>Reator subterrâneo lâmpada vapor de sódio de 150W.</v>
          </cell>
          <cell r="E277" t="str">
            <v xml:space="preserve"> un</v>
          </cell>
          <cell r="F277">
            <v>74.319999999999993</v>
          </cell>
          <cell r="G277">
            <v>26</v>
          </cell>
        </row>
        <row r="278">
          <cell r="B278" t="str">
            <v>IP60200200</v>
          </cell>
          <cell r="C278">
            <v>273</v>
          </cell>
          <cell r="D278" t="str">
            <v xml:space="preserve">Retirada de chaves fusíveis e ferragens, linha 13,2Kv.   </v>
          </cell>
          <cell r="E278" t="str">
            <v xml:space="preserve"> un</v>
          </cell>
          <cell r="F278">
            <v>9.76</v>
          </cell>
          <cell r="G278">
            <v>100</v>
          </cell>
        </row>
        <row r="279">
          <cell r="B279" t="str">
            <v>IP60200362</v>
          </cell>
          <cell r="C279">
            <v>274</v>
          </cell>
          <cell r="D279" t="str">
            <v>Retirada de luminária em poste com 13m a 15m.</v>
          </cell>
          <cell r="E279" t="str">
            <v xml:space="preserve"> un</v>
          </cell>
          <cell r="F279">
            <v>9.76</v>
          </cell>
          <cell r="G279">
            <v>118</v>
          </cell>
        </row>
        <row r="280">
          <cell r="B280" t="str">
            <v>IP60200512</v>
          </cell>
          <cell r="C280">
            <v>275</v>
          </cell>
          <cell r="D280" t="str">
            <v xml:space="preserve">Retirada de poste de concreto ou aço de 13m a 15m.   </v>
          </cell>
          <cell r="E280" t="str">
            <v xml:space="preserve"> un</v>
          </cell>
          <cell r="F280">
            <v>97.64</v>
          </cell>
          <cell r="G280">
            <v>108</v>
          </cell>
        </row>
        <row r="281">
          <cell r="B281" t="str">
            <v>IP60200650</v>
          </cell>
          <cell r="C281">
            <v>276</v>
          </cell>
          <cell r="D281" t="str">
            <v xml:space="preserve">Retirada de rede aérea de 13,2Kv (lance).   </v>
          </cell>
          <cell r="E281" t="str">
            <v xml:space="preserve"> un</v>
          </cell>
          <cell r="F281">
            <v>19.53</v>
          </cell>
          <cell r="G281">
            <v>94</v>
          </cell>
        </row>
        <row r="282">
          <cell r="B282" t="str">
            <v>IP60200800</v>
          </cell>
          <cell r="C282">
            <v>277</v>
          </cell>
          <cell r="D282" t="str">
            <v xml:space="preserve">Retirada de transformadores de 5Kva até 112,5Kva.   </v>
          </cell>
          <cell r="E282" t="str">
            <v xml:space="preserve"> un</v>
          </cell>
          <cell r="F282">
            <v>39.06</v>
          </cell>
          <cell r="G282">
            <v>2</v>
          </cell>
        </row>
        <row r="283">
          <cell r="B283" t="str">
            <v>IP99990150</v>
          </cell>
          <cell r="C283">
            <v>278</v>
          </cell>
          <cell r="D283" t="str">
            <v>Capa isolante de silicone para conector tipo cunha.</v>
          </cell>
          <cell r="E283" t="str">
            <v xml:space="preserve"> un</v>
          </cell>
          <cell r="F283">
            <v>3.68</v>
          </cell>
          <cell r="G283">
            <v>1475</v>
          </cell>
        </row>
        <row r="284">
          <cell r="B284" t="str">
            <v>ST05051200</v>
          </cell>
          <cell r="C284">
            <v>279</v>
          </cell>
          <cell r="D284" t="str">
            <v>Sinalização horizontal, aplicada por extursão.</v>
          </cell>
          <cell r="E284" t="str">
            <v>m2</v>
          </cell>
          <cell r="F284">
            <v>37.81</v>
          </cell>
          <cell r="G284">
            <v>1000</v>
          </cell>
        </row>
        <row r="285">
          <cell r="B285" t="str">
            <v>ST10150050</v>
          </cell>
          <cell r="C285">
            <v>280</v>
          </cell>
          <cell r="D285" t="str">
            <v>Bloco semafórico para pedestre.</v>
          </cell>
          <cell r="E285" t="str">
            <v xml:space="preserve"> un</v>
          </cell>
          <cell r="F285">
            <v>224.25</v>
          </cell>
          <cell r="G285">
            <v>60</v>
          </cell>
        </row>
        <row r="286">
          <cell r="B286" t="str">
            <v>ST10150150</v>
          </cell>
          <cell r="C286">
            <v>281</v>
          </cell>
          <cell r="D286" t="str">
            <v>Bloco semafórico principal.</v>
          </cell>
          <cell r="E286" t="str">
            <v xml:space="preserve"> un</v>
          </cell>
          <cell r="F286">
            <v>691.39</v>
          </cell>
          <cell r="G286">
            <v>48</v>
          </cell>
        </row>
        <row r="287">
          <cell r="B287" t="str">
            <v>ST10150200</v>
          </cell>
          <cell r="C287">
            <v>282</v>
          </cell>
          <cell r="D287" t="str">
            <v>Bloco semafórico repetidor.</v>
          </cell>
          <cell r="E287" t="str">
            <v xml:space="preserve"> un</v>
          </cell>
          <cell r="F287">
            <v>423</v>
          </cell>
          <cell r="G287">
            <v>65</v>
          </cell>
        </row>
        <row r="288">
          <cell r="B288" t="str">
            <v>ST10150300</v>
          </cell>
          <cell r="C288">
            <v>283</v>
          </cell>
          <cell r="D288" t="str">
            <v>Conjunto semafórico para pedestre.</v>
          </cell>
          <cell r="E288" t="str">
            <v xml:space="preserve"> un</v>
          </cell>
          <cell r="F288">
            <v>1779.7</v>
          </cell>
          <cell r="G288">
            <v>20</v>
          </cell>
        </row>
        <row r="289">
          <cell r="B289" t="str">
            <v>ST15250100</v>
          </cell>
          <cell r="C289">
            <v>284</v>
          </cell>
          <cell r="D289" t="str">
            <v>Placa de sinalização de alumínio com fundo pintado.</v>
          </cell>
          <cell r="E289" t="str">
            <v>m2</v>
          </cell>
          <cell r="F289">
            <v>239</v>
          </cell>
          <cell r="G289">
            <v>30</v>
          </cell>
        </row>
        <row r="290">
          <cell r="B290" t="str">
            <v>ST15250150</v>
          </cell>
          <cell r="C290">
            <v>285</v>
          </cell>
          <cell r="D290" t="str">
            <v>Placa de sinalização de alumínio em película refletiva.</v>
          </cell>
          <cell r="E290" t="str">
            <v>m2</v>
          </cell>
          <cell r="F290">
            <v>1013.69</v>
          </cell>
          <cell r="G290">
            <v>60</v>
          </cell>
        </row>
        <row r="291">
          <cell r="B291" t="str">
            <v>ST15250200</v>
          </cell>
          <cell r="C291">
            <v>286</v>
          </cell>
          <cell r="D291" t="str">
            <v>Placa de sinalização de alumínio em película refletiva.</v>
          </cell>
          <cell r="E291" t="str">
            <v>m2</v>
          </cell>
          <cell r="F291">
            <v>564.05999999999995</v>
          </cell>
          <cell r="G291">
            <v>400</v>
          </cell>
        </row>
        <row r="292">
          <cell r="B292" t="str">
            <v>ST10100050</v>
          </cell>
          <cell r="C292">
            <v>287</v>
          </cell>
          <cell r="D292" t="str">
            <v>Controlador de área, compatível com CET-RIO/CTA.</v>
          </cell>
          <cell r="E292" t="str">
            <v xml:space="preserve"> un</v>
          </cell>
          <cell r="F292">
            <v>53682.42</v>
          </cell>
          <cell r="G292">
            <v>1</v>
          </cell>
        </row>
        <row r="293">
          <cell r="B293" t="str">
            <v>ST10100450</v>
          </cell>
          <cell r="C293">
            <v>288</v>
          </cell>
          <cell r="D293" t="str">
            <v>Controlador eletrônico de tráfego local, 4 fases.</v>
          </cell>
          <cell r="E293" t="str">
            <v xml:space="preserve"> un</v>
          </cell>
          <cell r="F293">
            <v>8268.98</v>
          </cell>
          <cell r="G293">
            <v>2</v>
          </cell>
        </row>
        <row r="294">
          <cell r="B294" t="str">
            <v>ST10100500</v>
          </cell>
          <cell r="C294">
            <v>289</v>
          </cell>
          <cell r="D294" t="str">
            <v>Controlador eletrônico de tráfego local, 6 fases.</v>
          </cell>
          <cell r="E294" t="str">
            <v xml:space="preserve"> un</v>
          </cell>
          <cell r="F294">
            <v>9048.98</v>
          </cell>
          <cell r="G294">
            <v>1</v>
          </cell>
        </row>
        <row r="295">
          <cell r="B295" t="str">
            <v>ST10100550</v>
          </cell>
          <cell r="C295">
            <v>290</v>
          </cell>
          <cell r="D295" t="str">
            <v>Controlador eletrônico de tráfego local, 8 fases.</v>
          </cell>
          <cell r="E295" t="str">
            <v xml:space="preserve"> un</v>
          </cell>
          <cell r="F295">
            <v>9828.98</v>
          </cell>
          <cell r="G295">
            <v>1</v>
          </cell>
        </row>
        <row r="296">
          <cell r="B296" t="str">
            <v>ST10100600</v>
          </cell>
          <cell r="C296">
            <v>291</v>
          </cell>
          <cell r="D296" t="str">
            <v>Controlador eletrônico de tráfego local, 10 fases.</v>
          </cell>
          <cell r="E296" t="str">
            <v xml:space="preserve"> un</v>
          </cell>
          <cell r="F296">
            <v>15372.94</v>
          </cell>
          <cell r="G296">
            <v>1</v>
          </cell>
        </row>
        <row r="297">
          <cell r="B297" t="str">
            <v>ST10100650</v>
          </cell>
          <cell r="C297">
            <v>292</v>
          </cell>
          <cell r="D297" t="str">
            <v>Controlador eletrônico de tráfego local, 12 fases.</v>
          </cell>
          <cell r="E297" t="str">
            <v xml:space="preserve"> un</v>
          </cell>
          <cell r="F297">
            <v>16152.94</v>
          </cell>
          <cell r="G297">
            <v>2</v>
          </cell>
        </row>
        <row r="298">
          <cell r="B298" t="str">
            <v>ST10150300</v>
          </cell>
          <cell r="C298">
            <v>293</v>
          </cell>
          <cell r="D298" t="str">
            <v>Conjunto semafórico para pedestre.</v>
          </cell>
          <cell r="E298" t="str">
            <v xml:space="preserve"> un</v>
          </cell>
          <cell r="F298">
            <v>1779.7</v>
          </cell>
          <cell r="G298">
            <v>20</v>
          </cell>
        </row>
        <row r="299">
          <cell r="B299" t="str">
            <v>ST25100150</v>
          </cell>
          <cell r="C299">
            <v>294</v>
          </cell>
          <cell r="D299" t="str">
            <v>Fornecimento de cabo comunicação de CTP-APL-50.</v>
          </cell>
          <cell r="E299" t="str">
            <v>m</v>
          </cell>
          <cell r="F299">
            <v>2.64</v>
          </cell>
          <cell r="G299">
            <v>220</v>
          </cell>
        </row>
        <row r="300">
          <cell r="B300" t="str">
            <v>ST25100300</v>
          </cell>
          <cell r="C300">
            <v>295</v>
          </cell>
          <cell r="D300" t="str">
            <v>Fornecimento de cabo comunicação de cobre, 0,65mm2.</v>
          </cell>
          <cell r="E300" t="str">
            <v>m</v>
          </cell>
          <cell r="F300">
            <v>0.97</v>
          </cell>
          <cell r="G300">
            <v>1215</v>
          </cell>
        </row>
        <row r="301">
          <cell r="B301" t="str">
            <v>ST25100400</v>
          </cell>
          <cell r="C301">
            <v>296</v>
          </cell>
          <cell r="D301" t="str">
            <v xml:space="preserve">Fornecimento de fio telefônico FE-100, ø de 1mm2.      </v>
          </cell>
          <cell r="E301" t="str">
            <v>m</v>
          </cell>
          <cell r="F301">
            <v>0.57999999999999996</v>
          </cell>
          <cell r="G301">
            <v>4618</v>
          </cell>
        </row>
        <row r="302">
          <cell r="B302" t="str">
            <v>ST25150050</v>
          </cell>
          <cell r="C302">
            <v>297</v>
          </cell>
          <cell r="D302" t="str">
            <v>Cabo de fibra ótico, monomodo, geleado.</v>
          </cell>
          <cell r="E302" t="str">
            <v>m</v>
          </cell>
          <cell r="F302">
            <v>3.99</v>
          </cell>
          <cell r="G302">
            <v>972</v>
          </cell>
        </row>
        <row r="303">
          <cell r="B303" t="str">
            <v>ST05050150</v>
          </cell>
          <cell r="C303">
            <v>298</v>
          </cell>
          <cell r="D303" t="str">
            <v>Laminado elastoplástico em faixas, colorido.</v>
          </cell>
          <cell r="E303" t="str">
            <v>m2</v>
          </cell>
          <cell r="F303">
            <v>67.95</v>
          </cell>
          <cell r="G303">
            <v>254</v>
          </cell>
        </row>
        <row r="304">
          <cell r="B304" t="str">
            <v>ST05050250</v>
          </cell>
          <cell r="C304">
            <v>299</v>
          </cell>
          <cell r="D304" t="str">
            <v>Laminado elastoplástico em faixas, cor branca.</v>
          </cell>
          <cell r="E304" t="str">
            <v>m2</v>
          </cell>
          <cell r="F304">
            <v>60.65</v>
          </cell>
          <cell r="G304">
            <v>254</v>
          </cell>
        </row>
        <row r="305">
          <cell r="B305" t="str">
            <v>ST10050050A</v>
          </cell>
          <cell r="C305">
            <v>300</v>
          </cell>
          <cell r="D305" t="str">
            <v>Cabo de cobre estanhado, seção de 7x2,5mm2.</v>
          </cell>
          <cell r="E305" t="str">
            <v>m</v>
          </cell>
          <cell r="F305">
            <v>4.8499999999999996</v>
          </cell>
          <cell r="G305">
            <v>1000</v>
          </cell>
        </row>
        <row r="306">
          <cell r="B306" t="str">
            <v>ST10050100A</v>
          </cell>
          <cell r="C306">
            <v>301</v>
          </cell>
          <cell r="D306" t="str">
            <v>Cabo de cobre estanhado, seção de 4x6mm2.</v>
          </cell>
          <cell r="E306" t="str">
            <v>m</v>
          </cell>
          <cell r="F306">
            <v>5.64</v>
          </cell>
          <cell r="G306">
            <v>400</v>
          </cell>
        </row>
        <row r="307">
          <cell r="B307" t="str">
            <v>ST10050150A</v>
          </cell>
          <cell r="C307">
            <v>302</v>
          </cell>
          <cell r="D307" t="str">
            <v>Cabo de cobre estanhado, seção de 4x10mm2.</v>
          </cell>
          <cell r="E307" t="str">
            <v>m</v>
          </cell>
          <cell r="F307">
            <v>8.77</v>
          </cell>
          <cell r="G307">
            <v>240</v>
          </cell>
        </row>
        <row r="308">
          <cell r="B308" t="str">
            <v>ST10050250A</v>
          </cell>
          <cell r="C308">
            <v>303</v>
          </cell>
          <cell r="D308" t="str">
            <v>Caixa com tampa de ferro leve 300L-400mm,CET-RIO.</v>
          </cell>
          <cell r="E308" t="str">
            <v>un</v>
          </cell>
          <cell r="F308">
            <v>72.06</v>
          </cell>
          <cell r="G308">
            <v>48</v>
          </cell>
        </row>
        <row r="309">
          <cell r="B309" t="str">
            <v>ST10200150A</v>
          </cell>
          <cell r="C309">
            <v>304</v>
          </cell>
          <cell r="D309" t="str">
            <v xml:space="preserve">Base de concreto armado para controlador de tráfego.  </v>
          </cell>
          <cell r="E309" t="str">
            <v>un</v>
          </cell>
          <cell r="F309">
            <v>49.39</v>
          </cell>
          <cell r="G309">
            <v>4</v>
          </cell>
        </row>
        <row r="310">
          <cell r="B310" t="str">
            <v>ST10200250A</v>
          </cell>
          <cell r="C310">
            <v>305</v>
          </cell>
          <cell r="D310" t="str">
            <v xml:space="preserve">Instalação, programação de controlador de tráfego.    </v>
          </cell>
          <cell r="E310" t="str">
            <v>un</v>
          </cell>
          <cell r="F310">
            <v>159.88</v>
          </cell>
          <cell r="G310">
            <v>4</v>
          </cell>
        </row>
        <row r="311">
          <cell r="B311" t="str">
            <v>ST10200300</v>
          </cell>
          <cell r="C311">
            <v>306</v>
          </cell>
          <cell r="D311" t="str">
            <v>Serviços de instalação de laços indutivos.</v>
          </cell>
          <cell r="E311" t="str">
            <v>un</v>
          </cell>
          <cell r="F311">
            <v>680</v>
          </cell>
          <cell r="G311">
            <v>7</v>
          </cell>
        </row>
        <row r="312">
          <cell r="B312" t="str">
            <v>ST15100200</v>
          </cell>
          <cell r="C312">
            <v>307</v>
          </cell>
          <cell r="D312" t="str">
            <v>Poste tipo G9, simples, de 2" de diâmetro.</v>
          </cell>
          <cell r="E312" t="str">
            <v>un</v>
          </cell>
          <cell r="F312">
            <v>163.80000000000001</v>
          </cell>
          <cell r="G312">
            <v>70</v>
          </cell>
        </row>
        <row r="313">
          <cell r="B313" t="str">
            <v>ST15100250</v>
          </cell>
          <cell r="C313">
            <v>308</v>
          </cell>
          <cell r="D313" t="str">
            <v>Poste tipo S5, simples, de 4" de diâmetro.</v>
          </cell>
          <cell r="E313" t="str">
            <v>un</v>
          </cell>
          <cell r="F313">
            <v>496.65</v>
          </cell>
          <cell r="G313">
            <v>19</v>
          </cell>
        </row>
        <row r="314">
          <cell r="B314" t="str">
            <v>ST15100350</v>
          </cell>
          <cell r="C314">
            <v>309</v>
          </cell>
          <cell r="D314" t="str">
            <v>Poste tipo G2 ou S2, coluna de 4 1/2" de diâmetro.</v>
          </cell>
          <cell r="E314" t="str">
            <v>un</v>
          </cell>
          <cell r="F314">
            <v>1234.8</v>
          </cell>
          <cell r="G314">
            <v>14</v>
          </cell>
        </row>
        <row r="315">
          <cell r="B315" t="str">
            <v>ST15100400</v>
          </cell>
          <cell r="C315">
            <v>310</v>
          </cell>
          <cell r="D315" t="str">
            <v>Poste tipo G1 ou S1, coluna de 4 1/2" de diâmetro.</v>
          </cell>
          <cell r="E315" t="str">
            <v>un</v>
          </cell>
          <cell r="F315">
            <v>1342.95</v>
          </cell>
          <cell r="G315">
            <v>15</v>
          </cell>
        </row>
        <row r="316">
          <cell r="B316" t="str">
            <v>ST25050300A</v>
          </cell>
          <cell r="C316">
            <v>311</v>
          </cell>
          <cell r="D316" t="str">
            <v>Instalação subterrânea de cabos de comunicação.</v>
          </cell>
          <cell r="E316" t="str">
            <v>m</v>
          </cell>
          <cell r="F316">
            <v>2.12</v>
          </cell>
          <cell r="G316">
            <v>5700</v>
          </cell>
        </row>
        <row r="317">
          <cell r="B317" t="str">
            <v>ST45150050</v>
          </cell>
          <cell r="C317">
            <v>312</v>
          </cell>
          <cell r="D317" t="str">
            <v>Caixa com tampa de ferro,leve 600L-600mmCET-RIO.</v>
          </cell>
          <cell r="E317" t="str">
            <v>un</v>
          </cell>
          <cell r="F317">
            <v>265.45</v>
          </cell>
          <cell r="G317">
            <v>55</v>
          </cell>
        </row>
        <row r="318">
          <cell r="B318" t="str">
            <v>ST45200050</v>
          </cell>
          <cell r="C318">
            <v>313</v>
          </cell>
          <cell r="D318" t="str">
            <v>Cabo de cobre estanhado, comando,XLPE 9x1,5mm2.</v>
          </cell>
          <cell r="E318" t="str">
            <v>m</v>
          </cell>
          <cell r="F318">
            <v>4.34</v>
          </cell>
          <cell r="G318">
            <v>1800</v>
          </cell>
        </row>
        <row r="319">
          <cell r="B319" t="str">
            <v>ST45200200</v>
          </cell>
          <cell r="C319">
            <v>314</v>
          </cell>
          <cell r="D319" t="str">
            <v xml:space="preserve">Instalação e teste de blocos semafóricos.  </v>
          </cell>
          <cell r="E319" t="str">
            <v>un</v>
          </cell>
          <cell r="F319">
            <v>54.85</v>
          </cell>
          <cell r="G319">
            <v>58</v>
          </cell>
        </row>
        <row r="321">
          <cell r="B321" t="str">
            <v>ITENS INSERIDOS</v>
          </cell>
        </row>
        <row r="322">
          <cell r="B322" t="str">
            <v>BP20150053</v>
          </cell>
          <cell r="C322">
            <v>315</v>
          </cell>
          <cell r="D322" t="str">
            <v>Sarjeta e meio-fio conjugados, moldado no local, 0,45m.</v>
          </cell>
          <cell r="E322" t="str">
            <v>m</v>
          </cell>
          <cell r="F322">
            <v>37.200000000000003</v>
          </cell>
          <cell r="G322">
            <v>3640.55</v>
          </cell>
        </row>
        <row r="323">
          <cell r="B323" t="str">
            <v>BP10200356</v>
          </cell>
          <cell r="C323">
            <v>316</v>
          </cell>
          <cell r="D323" t="str">
            <v xml:space="preserve">Revestimento intertravado, cor natural, 8cm. </v>
          </cell>
          <cell r="E323" t="str">
            <v>m2</v>
          </cell>
          <cell r="F323">
            <v>38.08</v>
          </cell>
          <cell r="G323">
            <v>13265.71</v>
          </cell>
        </row>
        <row r="324">
          <cell r="B324" t="str">
            <v>BP10200359</v>
          </cell>
          <cell r="C324">
            <v>317</v>
          </cell>
          <cell r="D324" t="str">
            <v>Revestimento intertravado com cimento cinza, colorido; 8cm.</v>
          </cell>
          <cell r="E324" t="str">
            <v>m2</v>
          </cell>
          <cell r="F324">
            <v>43.85</v>
          </cell>
          <cell r="G324">
            <v>1167.57</v>
          </cell>
        </row>
        <row r="326">
          <cell r="B326" t="str">
            <v>ITENS NOVOS</v>
          </cell>
        </row>
        <row r="327">
          <cell r="B327" t="str">
            <v>AD05200050</v>
          </cell>
          <cell r="C327">
            <v>318</v>
          </cell>
          <cell r="D327" t="str">
            <v xml:space="preserve">Sondagem a percurssao ate 3" </v>
          </cell>
          <cell r="E327" t="str">
            <v>m</v>
          </cell>
          <cell r="F327">
            <v>49</v>
          </cell>
          <cell r="G327">
            <v>270</v>
          </cell>
        </row>
        <row r="328">
          <cell r="B328" t="str">
            <v>AD15050050</v>
          </cell>
          <cell r="C328">
            <v>319</v>
          </cell>
          <cell r="D328" t="str">
            <v>Deslocamento, entre furos, sondagem a percurssao.</v>
          </cell>
          <cell r="E328" t="str">
            <v>un</v>
          </cell>
          <cell r="F328">
            <v>152.19</v>
          </cell>
          <cell r="G328">
            <v>13</v>
          </cell>
        </row>
        <row r="329">
          <cell r="B329" t="str">
            <v>AD20150050</v>
          </cell>
          <cell r="C329">
            <v>320</v>
          </cell>
          <cell r="D329" t="str">
            <v>Container para escritorio.</v>
          </cell>
          <cell r="E329" t="str">
            <v>un.mes</v>
          </cell>
          <cell r="F329">
            <v>494.18</v>
          </cell>
          <cell r="G329">
            <v>6</v>
          </cell>
        </row>
        <row r="330">
          <cell r="B330" t="str">
            <v>AD20150150</v>
          </cell>
          <cell r="C330">
            <v>321</v>
          </cell>
          <cell r="D330" t="str">
            <v>Container para WC.</v>
          </cell>
          <cell r="E330" t="str">
            <v>un.mes</v>
          </cell>
          <cell r="F330">
            <v>511.48</v>
          </cell>
          <cell r="G330">
            <v>3</v>
          </cell>
        </row>
        <row r="331">
          <cell r="B331" t="str">
            <v>AD40050128</v>
          </cell>
          <cell r="C331">
            <v>322</v>
          </cell>
          <cell r="D331" t="str">
            <v>Engenheiro coordenador geral de projetos.</v>
          </cell>
          <cell r="E331" t="str">
            <v>h</v>
          </cell>
          <cell r="F331">
            <v>43.69</v>
          </cell>
          <cell r="G331">
            <v>378</v>
          </cell>
        </row>
        <row r="332">
          <cell r="B332" t="str">
            <v>AD40050152</v>
          </cell>
          <cell r="C332">
            <v>323</v>
          </cell>
          <cell r="D332" t="str">
            <v>Mestre de obra A (inclusive encargos sociais).</v>
          </cell>
          <cell r="E332" t="str">
            <v>h</v>
          </cell>
          <cell r="F332">
            <v>15.91</v>
          </cell>
          <cell r="G332">
            <v>3009</v>
          </cell>
        </row>
        <row r="333">
          <cell r="B333" t="str">
            <v>AL05250450</v>
          </cell>
          <cell r="C333">
            <v>324</v>
          </cell>
          <cell r="D333" t="str">
            <v>Alvenaria de blocos de concreto (20x20x40)cm.</v>
          </cell>
          <cell r="E333" t="str">
            <v>m2</v>
          </cell>
          <cell r="F333">
            <v>32.409999999999997</v>
          </cell>
          <cell r="G333">
            <v>732.34</v>
          </cell>
        </row>
        <row r="334">
          <cell r="B334" t="str">
            <v>BP10250303</v>
          </cell>
          <cell r="C334">
            <v>325</v>
          </cell>
          <cell r="D334" t="str">
            <v>Pavimentacao com paralelepipedos, colchao de pó.</v>
          </cell>
          <cell r="E334" t="str">
            <v>m2</v>
          </cell>
          <cell r="F334">
            <v>34.6</v>
          </cell>
          <cell r="G334">
            <v>577.88</v>
          </cell>
        </row>
        <row r="335">
          <cell r="B335" t="str">
            <v>BP20100100</v>
          </cell>
          <cell r="C335">
            <v>326</v>
          </cell>
          <cell r="D335" t="str">
            <v>Meio-fio de concreto 13,5MPa mold no local, 0,15x0,30m.</v>
          </cell>
          <cell r="E335" t="str">
            <v>m</v>
          </cell>
          <cell r="F335">
            <v>23.38</v>
          </cell>
          <cell r="G335">
            <v>277.51</v>
          </cell>
        </row>
        <row r="336">
          <cell r="B336" t="str">
            <v>DR30200053</v>
          </cell>
          <cell r="C336">
            <v>327</v>
          </cell>
          <cell r="D336" t="str">
            <v>Caixa de inspecao para esgoto sanitario 0,75m de prof.</v>
          </cell>
          <cell r="E336" t="str">
            <v>un</v>
          </cell>
          <cell r="F336">
            <v>247.46</v>
          </cell>
          <cell r="G336">
            <v>79</v>
          </cell>
        </row>
        <row r="337">
          <cell r="B337" t="str">
            <v>DR35050050</v>
          </cell>
          <cell r="C337">
            <v>328</v>
          </cell>
          <cell r="D337" t="str">
            <v>Tampao de ferro fundido artic., de 30cm,RIOLUZ/CET-RIO.</v>
          </cell>
          <cell r="E337" t="str">
            <v xml:space="preserve">un  </v>
          </cell>
          <cell r="F337">
            <v>50.48</v>
          </cell>
          <cell r="G337">
            <v>199</v>
          </cell>
        </row>
        <row r="338">
          <cell r="B338" t="str">
            <v>DR35050053</v>
          </cell>
          <cell r="C338">
            <v>329</v>
          </cell>
          <cell r="D338" t="str">
            <v>Tampao de ferro fundido leve ø0,60m padrao RIOLUZ.</v>
          </cell>
          <cell r="E338" t="str">
            <v xml:space="preserve">un  </v>
          </cell>
          <cell r="F338">
            <v>206.59</v>
          </cell>
          <cell r="G338">
            <v>14</v>
          </cell>
        </row>
        <row r="339">
          <cell r="B339" t="str">
            <v>DR55050050</v>
          </cell>
          <cell r="C339">
            <v>330</v>
          </cell>
          <cell r="D339" t="str">
            <v>Camada horizontal de brita.</v>
          </cell>
          <cell r="E339" t="str">
            <v>m3</v>
          </cell>
          <cell r="F339">
            <v>41.32</v>
          </cell>
          <cell r="G339">
            <v>38.5</v>
          </cell>
        </row>
        <row r="340">
          <cell r="B340" t="str">
            <v>ET05600050</v>
          </cell>
          <cell r="C340">
            <v>331</v>
          </cell>
          <cell r="D340" t="str">
            <v>Concreto armado de 15MPa.</v>
          </cell>
          <cell r="E340" t="str">
            <v>m3</v>
          </cell>
          <cell r="F340">
            <v>700.29</v>
          </cell>
          <cell r="G340">
            <v>148.97999999999999</v>
          </cell>
        </row>
        <row r="341">
          <cell r="B341" t="str">
            <v>ET15200103</v>
          </cell>
          <cell r="C341">
            <v>332</v>
          </cell>
          <cell r="D341" t="str">
            <v>Formas de placas de Madeirit,17mm de espessura plast.</v>
          </cell>
          <cell r="E341" t="str">
            <v>m2</v>
          </cell>
          <cell r="F341">
            <v>47.48</v>
          </cell>
          <cell r="G341">
            <v>1739.95</v>
          </cell>
        </row>
        <row r="342">
          <cell r="B342" t="str">
            <v>ET20050050</v>
          </cell>
          <cell r="C342">
            <v>333</v>
          </cell>
          <cell r="D342" t="str">
            <v>Escoramento de pontilhoes,pontes,viadutos concreto armado.</v>
          </cell>
          <cell r="E342" t="str">
            <v>m3</v>
          </cell>
          <cell r="F342">
            <v>40.97</v>
          </cell>
          <cell r="G342">
            <v>2258.8000000000002</v>
          </cell>
        </row>
        <row r="343">
          <cell r="B343" t="str">
            <v>ET20300100</v>
          </cell>
          <cell r="C343">
            <v>334</v>
          </cell>
          <cell r="D343" t="str">
            <v xml:space="preserve">Escoramento de formas de 1,50m e ate 5m. </v>
          </cell>
          <cell r="E343" t="str">
            <v>m2</v>
          </cell>
          <cell r="F343">
            <v>17.66</v>
          </cell>
          <cell r="G343">
            <v>943.11</v>
          </cell>
        </row>
        <row r="344">
          <cell r="B344" t="str">
            <v>ET40050121</v>
          </cell>
          <cell r="C344">
            <v>335</v>
          </cell>
          <cell r="D344" t="str">
            <v>Tela de aco Telcon com malha de (10x10)cm.</v>
          </cell>
          <cell r="E344" t="str">
            <v>m2</v>
          </cell>
          <cell r="F344">
            <v>24.52</v>
          </cell>
          <cell r="G344">
            <v>1582.14</v>
          </cell>
        </row>
        <row r="345">
          <cell r="B345" t="str">
            <v>ET60050053</v>
          </cell>
          <cell r="C345">
            <v>336</v>
          </cell>
          <cell r="D345" t="str">
            <v>Concreto usinado 11MPa.</v>
          </cell>
          <cell r="E345" t="str">
            <v>m3</v>
          </cell>
          <cell r="F345">
            <v>166.68</v>
          </cell>
          <cell r="G345">
            <v>678.35</v>
          </cell>
        </row>
        <row r="346">
          <cell r="B346" t="str">
            <v>ET60050068</v>
          </cell>
          <cell r="C346">
            <v>337</v>
          </cell>
          <cell r="D346" t="str">
            <v>Concreto usinado 22,5MPa.</v>
          </cell>
          <cell r="E346" t="str">
            <v>m3</v>
          </cell>
          <cell r="F346">
            <v>209.87</v>
          </cell>
          <cell r="G346">
            <v>79.11</v>
          </cell>
        </row>
        <row r="347">
          <cell r="B347" t="str">
            <v>IP25100025</v>
          </cell>
          <cell r="C347">
            <v>338</v>
          </cell>
          <cell r="D347" t="str">
            <v>Caixa Hand-Hole, (0,30x0,30)m.</v>
          </cell>
          <cell r="E347" t="str">
            <v>un</v>
          </cell>
          <cell r="F347">
            <v>26.29</v>
          </cell>
          <cell r="G347">
            <v>227</v>
          </cell>
        </row>
        <row r="348">
          <cell r="B348" t="str">
            <v>IP25200050</v>
          </cell>
          <cell r="C348">
            <v>339</v>
          </cell>
          <cell r="D348" t="str">
            <v>Tampao de ferro tipo leve padrao RIOLUZ.</v>
          </cell>
          <cell r="E348" t="str">
            <v>un</v>
          </cell>
          <cell r="F348">
            <v>188.93</v>
          </cell>
          <cell r="G348">
            <v>100</v>
          </cell>
        </row>
        <row r="349">
          <cell r="B349" t="str">
            <v>IP55150100</v>
          </cell>
          <cell r="C349">
            <v>340</v>
          </cell>
          <cell r="D349" t="str">
            <v>Chumbador para fixacao de poste de aco.</v>
          </cell>
          <cell r="E349" t="str">
            <v>un</v>
          </cell>
          <cell r="F349">
            <v>27.89</v>
          </cell>
          <cell r="G349">
            <v>1304</v>
          </cell>
        </row>
        <row r="350">
          <cell r="B350" t="str">
            <v>IT10400050</v>
          </cell>
          <cell r="C350">
            <v>341</v>
          </cell>
          <cell r="D350" t="str">
            <v>Ligacao domiciliar de agua.</v>
          </cell>
          <cell r="E350" t="str">
            <v>un</v>
          </cell>
          <cell r="F350">
            <v>96.69</v>
          </cell>
          <cell r="G350">
            <v>67</v>
          </cell>
        </row>
        <row r="351">
          <cell r="B351" t="str">
            <v>IT15600100</v>
          </cell>
          <cell r="C351">
            <v>342</v>
          </cell>
          <cell r="D351" t="str">
            <v>Ligacao de esgoto sanitario, em manilha de 100mm.</v>
          </cell>
          <cell r="E351" t="str">
            <v>un</v>
          </cell>
          <cell r="F351">
            <v>344.53</v>
          </cell>
          <cell r="G351">
            <v>79</v>
          </cell>
        </row>
        <row r="352">
          <cell r="B352" t="str">
            <v>MT05050100</v>
          </cell>
          <cell r="C352">
            <v>343</v>
          </cell>
          <cell r="D352" t="str">
            <v>Escavacao manual de vala, 1,50m e 3m de profundidade.</v>
          </cell>
          <cell r="E352" t="str">
            <v>m3</v>
          </cell>
          <cell r="F352">
            <v>19.93</v>
          </cell>
          <cell r="G352">
            <v>1092</v>
          </cell>
        </row>
        <row r="353">
          <cell r="B353" t="str">
            <v>MT05100100</v>
          </cell>
          <cell r="C353">
            <v>344</v>
          </cell>
          <cell r="D353" t="str">
            <v>Escavacao manual de vala a frio.</v>
          </cell>
          <cell r="E353" t="str">
            <v>m3</v>
          </cell>
          <cell r="F353">
            <v>22.26</v>
          </cell>
          <cell r="G353">
            <v>3071.18</v>
          </cell>
        </row>
        <row r="354">
          <cell r="B354" t="str">
            <v>MT05150050</v>
          </cell>
          <cell r="C354">
            <v>345</v>
          </cell>
          <cell r="D354" t="str">
            <v>Escavacao manual de vala em lodo, ate 1,50m.</v>
          </cell>
          <cell r="E354" t="str">
            <v>m3</v>
          </cell>
          <cell r="F354">
            <v>24.36</v>
          </cell>
          <cell r="G354">
            <v>1395.9</v>
          </cell>
        </row>
        <row r="355">
          <cell r="B355" t="str">
            <v>PJ25250050</v>
          </cell>
          <cell r="C355">
            <v>346</v>
          </cell>
          <cell r="D355" t="str">
            <v>Balizador modelo Copacabana, cilindrico, liso, pre-fabricado.</v>
          </cell>
          <cell r="E355" t="str">
            <v>un</v>
          </cell>
          <cell r="F355">
            <v>98.43</v>
          </cell>
          <cell r="G355">
            <v>419</v>
          </cell>
        </row>
        <row r="356">
          <cell r="B356" t="str">
            <v>RV10050215</v>
          </cell>
          <cell r="C356">
            <v>347</v>
          </cell>
          <cell r="D356" t="str">
            <v>Revestimento externo, de 1 vez.</v>
          </cell>
          <cell r="E356" t="str">
            <v>m2</v>
          </cell>
          <cell r="F356">
            <v>17.29</v>
          </cell>
          <cell r="G356">
            <v>501.79</v>
          </cell>
        </row>
        <row r="357">
          <cell r="B357" t="str">
            <v>SC35050100</v>
          </cell>
          <cell r="C357">
            <v>348</v>
          </cell>
          <cell r="D357" t="str">
            <v>Levantamento ou rebaixamento de tampao, calçada.</v>
          </cell>
          <cell r="E357" t="str">
            <v>un</v>
          </cell>
          <cell r="F357">
            <v>75.849999999999994</v>
          </cell>
          <cell r="G357">
            <v>121</v>
          </cell>
        </row>
        <row r="358">
          <cell r="B358" t="str">
            <v>SE20100253</v>
          </cell>
          <cell r="C358">
            <v>349</v>
          </cell>
          <cell r="D358" t="str">
            <v>Levantamento topografico planialtimetrico e cadastral.</v>
          </cell>
          <cell r="E358" t="str">
            <v>ha</v>
          </cell>
          <cell r="F358">
            <v>2252.4299999999998</v>
          </cell>
          <cell r="G358">
            <v>5.18</v>
          </cell>
        </row>
        <row r="359">
          <cell r="B359" t="str">
            <v>SE25900300</v>
          </cell>
          <cell r="C359">
            <v>350</v>
          </cell>
          <cell r="D359" t="str">
            <v>Servicos de elaboracao de projeto estrutural final de eng.</v>
          </cell>
          <cell r="E359" t="str">
            <v>m2</v>
          </cell>
          <cell r="F359">
            <v>37.130000000000003</v>
          </cell>
          <cell r="G359">
            <v>1149</v>
          </cell>
        </row>
        <row r="360">
          <cell r="B360" t="str">
            <v>ST45150100</v>
          </cell>
          <cell r="C360">
            <v>351</v>
          </cell>
          <cell r="D360" t="str">
            <v>Caixa com tampa de ferro leve 600L-900mm,CET-RIO.</v>
          </cell>
          <cell r="E360" t="str">
            <v xml:space="preserve">un  </v>
          </cell>
          <cell r="F360">
            <v>295.7</v>
          </cell>
          <cell r="G360">
            <v>41</v>
          </cell>
        </row>
        <row r="361">
          <cell r="B361" t="str">
            <v>TC05100050</v>
          </cell>
          <cell r="C361">
            <v>352</v>
          </cell>
          <cell r="D361" t="str">
            <v>Transporte horizontal material em carrinho de mao.</v>
          </cell>
          <cell r="E361" t="str">
            <v>t.dam</v>
          </cell>
          <cell r="F361">
            <v>1.19</v>
          </cell>
          <cell r="G361">
            <v>103434.34</v>
          </cell>
        </row>
        <row r="362">
          <cell r="B362" t="str">
            <v>TC10050350</v>
          </cell>
          <cell r="C362">
            <v>353</v>
          </cell>
          <cell r="D362" t="str">
            <v>Carga e descarga mecanica, com Pa-Carregadeira.</v>
          </cell>
          <cell r="E362" t="str">
            <v xml:space="preserve">t </v>
          </cell>
          <cell r="F362">
            <v>0.51</v>
          </cell>
          <cell r="G362">
            <v>43094.67</v>
          </cell>
        </row>
        <row r="363">
          <cell r="B363" t="str">
            <v>UNI</v>
          </cell>
          <cell r="C363" t="str">
            <v>N1</v>
          </cell>
          <cell r="D363" t="str">
            <v>Tampa light 80x80cm</v>
          </cell>
          <cell r="E363" t="str">
            <v>un</v>
          </cell>
          <cell r="F363">
            <v>259.04000000000002</v>
          </cell>
        </row>
        <row r="365">
          <cell r="B365" t="str">
            <v>ITENS FGV</v>
          </cell>
        </row>
        <row r="366">
          <cell r="B366" t="str">
            <v>BP10050653</v>
          </cell>
          <cell r="C366" t="str">
            <v>F1</v>
          </cell>
          <cell r="D366" t="str">
            <v>Revestimento de CBUQ, com 5cm de espessura.</v>
          </cell>
          <cell r="E366" t="str">
            <v>m2</v>
          </cell>
          <cell r="F366">
            <v>12.77</v>
          </cell>
        </row>
        <row r="367">
          <cell r="B367" t="str">
            <v>BP20200053</v>
          </cell>
          <cell r="C367" t="str">
            <v>F2</v>
          </cell>
          <cell r="D367" t="str">
            <v>Meio-fio de concreto pre-moldado altura de 0,45m.</v>
          </cell>
          <cell r="E367" t="str">
            <v>m</v>
          </cell>
          <cell r="F367">
            <v>21.71</v>
          </cell>
        </row>
        <row r="368">
          <cell r="B368" t="str">
            <v>CE05050050</v>
          </cell>
          <cell r="C368" t="str">
            <v>F3</v>
          </cell>
          <cell r="D368" t="str">
            <v>Prestacao de servicos de engenharia.</v>
          </cell>
          <cell r="E368" t="str">
            <v>hh</v>
          </cell>
          <cell r="F368">
            <v>39.4</v>
          </cell>
        </row>
        <row r="369">
          <cell r="B369" t="str">
            <v>DR30200050</v>
          </cell>
          <cell r="C369" t="str">
            <v>F4</v>
          </cell>
          <cell r="D369" t="str">
            <v>Caixa de inspecao de esgoto, 0,70m de profundidade.</v>
          </cell>
          <cell r="E369" t="str">
            <v>un</v>
          </cell>
          <cell r="F369">
            <v>245.86</v>
          </cell>
        </row>
        <row r="370">
          <cell r="B370" t="str">
            <v>EQ45050150</v>
          </cell>
          <cell r="C370" t="str">
            <v>F5</v>
          </cell>
          <cell r="D370" t="str">
            <v>Compressor de ar. Aluguel produtivo.</v>
          </cell>
          <cell r="E370" t="str">
            <v>h</v>
          </cell>
          <cell r="F370">
            <v>26.28</v>
          </cell>
        </row>
        <row r="371">
          <cell r="B371" t="str">
            <v>ET60050100</v>
          </cell>
          <cell r="C371" t="str">
            <v>F6</v>
          </cell>
          <cell r="D371" t="str">
            <v>Concreto usinado 40Mpa.</v>
          </cell>
          <cell r="E371" t="str">
            <v>m3</v>
          </cell>
          <cell r="F371">
            <v>274.33999999999997</v>
          </cell>
        </row>
        <row r="372">
          <cell r="B372" t="str">
            <v>IP05100400</v>
          </cell>
          <cell r="C372" t="str">
            <v>F7</v>
          </cell>
          <cell r="D372" t="str">
            <v>Poste Multi-Uso de aco, reto, cilindrico de 5,60m.</v>
          </cell>
          <cell r="E372" t="str">
            <v>par</v>
          </cell>
          <cell r="F372">
            <v>1366</v>
          </cell>
        </row>
        <row r="373">
          <cell r="B373" t="str">
            <v>IP05100850</v>
          </cell>
          <cell r="C373" t="str">
            <v>F8</v>
          </cell>
          <cell r="D373" t="str">
            <v>Poste Multi-Uso de aco, reto, cilindrico de 9,5m.</v>
          </cell>
          <cell r="E373" t="str">
            <v>un</v>
          </cell>
          <cell r="F373">
            <v>2656.14</v>
          </cell>
        </row>
        <row r="374">
          <cell r="B374" t="str">
            <v>IP05250150</v>
          </cell>
          <cell r="C374" t="str">
            <v>F9</v>
          </cell>
          <cell r="D374" t="str">
            <v>Poste de aco, reto, de 4,50m ate 6m. Assentamento.</v>
          </cell>
          <cell r="E374" t="str">
            <v>un</v>
          </cell>
          <cell r="F374">
            <v>53.59</v>
          </cell>
        </row>
        <row r="375">
          <cell r="B375" t="str">
            <v>IP05250200</v>
          </cell>
          <cell r="C375" t="str">
            <v>F10</v>
          </cell>
          <cell r="D375" t="str">
            <v>Poste de aco, reto, de 7m ate 12m. Assentamento.</v>
          </cell>
          <cell r="E375" t="str">
            <v>un</v>
          </cell>
          <cell r="F375">
            <v>108.83</v>
          </cell>
        </row>
        <row r="376">
          <cell r="B376" t="str">
            <v>IP05500050</v>
          </cell>
          <cell r="C376" t="str">
            <v>F11</v>
          </cell>
          <cell r="D376" t="str">
            <v>Braco para luminaria de 0,39m.</v>
          </cell>
          <cell r="E376" t="str">
            <v>par</v>
          </cell>
          <cell r="F376">
            <v>63</v>
          </cell>
        </row>
        <row r="377">
          <cell r="B377" t="str">
            <v>IP05500250</v>
          </cell>
          <cell r="C377" t="str">
            <v>F12</v>
          </cell>
          <cell r="D377" t="str">
            <v>Braco para luminaria de 1,35m.</v>
          </cell>
          <cell r="E377" t="str">
            <v>par</v>
          </cell>
          <cell r="F377">
            <v>115</v>
          </cell>
        </row>
        <row r="378">
          <cell r="B378" t="str">
            <v>IP05550050</v>
          </cell>
          <cell r="C378" t="str">
            <v>F13</v>
          </cell>
          <cell r="D378" t="str">
            <v>Braco, padrao RIOLUZ.  Colocacao.</v>
          </cell>
          <cell r="E378" t="str">
            <v>un</v>
          </cell>
          <cell r="F378">
            <v>9.76</v>
          </cell>
        </row>
        <row r="379">
          <cell r="B379" t="str">
            <v>IP05600050</v>
          </cell>
          <cell r="C379" t="str">
            <v>F14</v>
          </cell>
          <cell r="D379" t="str">
            <v>Pintura de braco com 2 demaos de tinta Aluminac.</v>
          </cell>
          <cell r="E379" t="str">
            <v>un</v>
          </cell>
          <cell r="F379">
            <v>12.29</v>
          </cell>
        </row>
        <row r="380">
          <cell r="B380" t="str">
            <v>IP05600103</v>
          </cell>
          <cell r="C380" t="str">
            <v>F15</v>
          </cell>
          <cell r="D380" t="str">
            <v>Pintura de poste de aco, reto, de 4,5m ate 6m.</v>
          </cell>
          <cell r="E380" t="str">
            <v>un</v>
          </cell>
          <cell r="F380">
            <v>14.73</v>
          </cell>
        </row>
        <row r="381">
          <cell r="B381" t="str">
            <v>IP05600109</v>
          </cell>
          <cell r="C381" t="str">
            <v>F16</v>
          </cell>
          <cell r="D381" t="str">
            <v>Pintura de poste de aco reto, de 10m ate 15m.</v>
          </cell>
          <cell r="E381" t="str">
            <v>un</v>
          </cell>
          <cell r="F381">
            <v>54.04</v>
          </cell>
        </row>
        <row r="382">
          <cell r="B382" t="str">
            <v>IP45050250</v>
          </cell>
          <cell r="C382" t="str">
            <v>F17</v>
          </cell>
          <cell r="D382" t="str">
            <v>Rele fotoeletrico, tipo NA, tensao de 127V, 1200VA.</v>
          </cell>
          <cell r="E382" t="str">
            <v>un</v>
          </cell>
          <cell r="F382">
            <v>11.85</v>
          </cell>
        </row>
        <row r="383">
          <cell r="B383" t="str">
            <v>IP50050059</v>
          </cell>
          <cell r="C383" t="str">
            <v>F18</v>
          </cell>
          <cell r="D383" t="str">
            <v>Luminaria LRJ-25 para lampada de 70W ovoide.</v>
          </cell>
          <cell r="E383" t="str">
            <v>un</v>
          </cell>
          <cell r="F383">
            <v>305.18</v>
          </cell>
        </row>
        <row r="384">
          <cell r="B384" t="str">
            <v>IP50050250</v>
          </cell>
          <cell r="C384" t="str">
            <v>F19</v>
          </cell>
          <cell r="D384" t="str">
            <v>Luminaria LRJ-24 para lampada de 250W tubular.</v>
          </cell>
          <cell r="E384" t="str">
            <v>un</v>
          </cell>
          <cell r="F384">
            <v>361.15</v>
          </cell>
        </row>
        <row r="385">
          <cell r="B385" t="str">
            <v>IP50200106</v>
          </cell>
          <cell r="C385" t="str">
            <v>F20</v>
          </cell>
          <cell r="D385" t="str">
            <v>Nucleo simples para luminarias LRJ-09/16/25.</v>
          </cell>
          <cell r="E385" t="str">
            <v>un</v>
          </cell>
          <cell r="F385">
            <v>40</v>
          </cell>
        </row>
        <row r="386">
          <cell r="B386" t="str">
            <v>IP50200150</v>
          </cell>
          <cell r="C386" t="str">
            <v>F21</v>
          </cell>
          <cell r="D386" t="str">
            <v>Nucleo duplo para luminarias LRJ-01/17/23/24/30/31.</v>
          </cell>
          <cell r="E386" t="str">
            <v>un</v>
          </cell>
          <cell r="F386">
            <v>67</v>
          </cell>
        </row>
        <row r="387">
          <cell r="B387" t="str">
            <v>IP50250421</v>
          </cell>
          <cell r="C387" t="str">
            <v>F22</v>
          </cell>
          <cell r="D387" t="str">
            <v>Lampada de multivapor metalica (MVM) de 250W.</v>
          </cell>
          <cell r="E387" t="str">
            <v>un</v>
          </cell>
          <cell r="F387">
            <v>83.9</v>
          </cell>
        </row>
        <row r="388">
          <cell r="B388" t="str">
            <v>IP50400103</v>
          </cell>
          <cell r="C388" t="str">
            <v>F23</v>
          </cell>
          <cell r="D388" t="str">
            <v>Luminaria fechada com lampada de descarga.</v>
          </cell>
          <cell r="E388" t="str">
            <v>un</v>
          </cell>
          <cell r="F388">
            <v>9.76</v>
          </cell>
        </row>
        <row r="389">
          <cell r="B389" t="str">
            <v>IT25100121</v>
          </cell>
          <cell r="C389" t="str">
            <v>F24</v>
          </cell>
          <cell r="D389" t="str">
            <v>Kanalex diametro de 125mm (5" ).</v>
          </cell>
          <cell r="E389" t="str">
            <v>m</v>
          </cell>
          <cell r="F389">
            <v>10.89</v>
          </cell>
        </row>
        <row r="390">
          <cell r="B390" t="str">
            <v>RV1595005</v>
          </cell>
          <cell r="C390" t="str">
            <v>F25</v>
          </cell>
          <cell r="D390" t="str">
            <v>Piso de alerta em placas marmorizadas, cor vermelha.</v>
          </cell>
          <cell r="E390" t="str">
            <v>m2</v>
          </cell>
          <cell r="F390">
            <v>55.17</v>
          </cell>
        </row>
        <row r="391">
          <cell r="B391" t="str">
            <v>SC05100350</v>
          </cell>
          <cell r="C391" t="str">
            <v>F26</v>
          </cell>
          <cell r="D391" t="str">
            <v>Demolicao com equipamento concreto asfaltico 5cm.</v>
          </cell>
          <cell r="E391" t="str">
            <v>m2</v>
          </cell>
          <cell r="F391">
            <v>5.0999999999999996</v>
          </cell>
        </row>
        <row r="392">
          <cell r="B392" t="str">
            <v>SC05100400</v>
          </cell>
          <cell r="C392" t="str">
            <v>F27</v>
          </cell>
          <cell r="D392" t="str">
            <v>Demolicao com equipamento concreto asfaltico 10cm.</v>
          </cell>
          <cell r="E392" t="str">
            <v>m2</v>
          </cell>
          <cell r="F392">
            <v>7.64</v>
          </cell>
        </row>
        <row r="393">
          <cell r="B393" t="str">
            <v>SC05100450</v>
          </cell>
          <cell r="C393" t="str">
            <v>F28</v>
          </cell>
          <cell r="D393" t="str">
            <v>Demolicao equipamento concreto asfaltico 5cm l=1,20m.</v>
          </cell>
          <cell r="E393" t="str">
            <v>m2</v>
          </cell>
          <cell r="F393">
            <v>5.99</v>
          </cell>
        </row>
        <row r="394">
          <cell r="B394" t="str">
            <v>SC10100100</v>
          </cell>
          <cell r="C394" t="str">
            <v>F29</v>
          </cell>
          <cell r="D394" t="str">
            <v>Operador de trafego, nivel junior.</v>
          </cell>
          <cell r="E394" t="str">
            <v>h</v>
          </cell>
          <cell r="F394">
            <v>10.1</v>
          </cell>
        </row>
        <row r="395">
          <cell r="B395" t="str">
            <v>ST05051050</v>
          </cell>
          <cell r="C395" t="str">
            <v>F30</v>
          </cell>
          <cell r="D395" t="str">
            <v>Sinalizacao horizontal aplicada por aspersao.</v>
          </cell>
          <cell r="E395" t="str">
            <v>m2</v>
          </cell>
          <cell r="F395">
            <v>20.149999999999999</v>
          </cell>
        </row>
        <row r="396">
          <cell r="B396" t="str">
            <v>ST10150350</v>
          </cell>
          <cell r="C396" t="str">
            <v>F31</v>
          </cell>
          <cell r="D396" t="str">
            <v>Conjunto semaforico principal.</v>
          </cell>
          <cell r="E396" t="str">
            <v>un</v>
          </cell>
          <cell r="F396">
            <v>4662</v>
          </cell>
        </row>
        <row r="397">
          <cell r="B397" t="str">
            <v>ST10150400</v>
          </cell>
          <cell r="C397" t="str">
            <v>F32</v>
          </cell>
          <cell r="D397" t="str">
            <v>Conjunto semaforico repetidor.</v>
          </cell>
          <cell r="E397" t="str">
            <v>un</v>
          </cell>
          <cell r="F397">
            <v>2243.85</v>
          </cell>
        </row>
        <row r="398">
          <cell r="B398" t="str">
            <v>ST20100050</v>
          </cell>
          <cell r="C398" t="str">
            <v>F33</v>
          </cell>
          <cell r="D398" t="str">
            <v>Aluguel mensal de radio transmissor-receptor.</v>
          </cell>
          <cell r="E398" t="str">
            <v>mes</v>
          </cell>
          <cell r="F398">
            <v>70</v>
          </cell>
        </row>
        <row r="399">
          <cell r="B399" t="str">
            <v>ST15050100</v>
          </cell>
          <cell r="C399" t="str">
            <v>F34</v>
          </cell>
          <cell r="D399" t="str">
            <v>Portico, coluna tubular, em aco galvanizado.</v>
          </cell>
          <cell r="E399" t="str">
            <v>un</v>
          </cell>
          <cell r="F399">
            <v>35622.78</v>
          </cell>
        </row>
        <row r="400">
          <cell r="B400" t="str">
            <v>TC10050050</v>
          </cell>
          <cell r="C400" t="str">
            <v>F35</v>
          </cell>
          <cell r="D400" t="str">
            <v>Carga e descarga manual de material.</v>
          </cell>
          <cell r="E400" t="str">
            <v>t</v>
          </cell>
          <cell r="F400">
            <v>20.36</v>
          </cell>
        </row>
        <row r="401">
          <cell r="B401" t="str">
            <v>DR10050053</v>
          </cell>
          <cell r="C401" t="str">
            <v>F36</v>
          </cell>
          <cell r="D401" t="str">
            <v>Tubo de ferro fundido, ductil, classe K-9,ø 100mm.</v>
          </cell>
          <cell r="E401" t="str">
            <v>m</v>
          </cell>
          <cell r="F401">
            <v>139.33000000000001</v>
          </cell>
        </row>
        <row r="402">
          <cell r="B402" t="str">
            <v>ST05051800</v>
          </cell>
          <cell r="C402" t="str">
            <v>F37</v>
          </cell>
          <cell r="D402" t="str">
            <v>Tachao bidirecional, conforme especificacao CET-RIO.  Fornecimento.</v>
          </cell>
          <cell r="E402" t="str">
            <v>un</v>
          </cell>
          <cell r="F402">
            <v>21.9</v>
          </cell>
        </row>
        <row r="403">
          <cell r="B403" t="str">
            <v>IP50050253</v>
          </cell>
          <cell r="C403" t="str">
            <v>F38</v>
          </cell>
          <cell r="D403" t="str">
            <v>Luminaria LRJ-33 para lampada vapor de sodio ou multivapor metalico de 250W, IP-66, vidro curvo, corpo em aluminio injetado, para encaixe em tubo com diametro de 60,3mm, com equipamento auxiliar integrado (EM-RIOLUZ no 30), refletor em chapa de aluminio 9</v>
          </cell>
          <cell r="E403" t="str">
            <v>un</v>
          </cell>
          <cell r="F403">
            <v>515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NT"/>
      <sheetName val="RESUMO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</sheetNames>
    <sheetDataSet>
      <sheetData sheetId="0">
        <row r="5">
          <cell r="B5" t="str">
            <v>CÓDIGO</v>
          </cell>
          <cell r="C5" t="str">
            <v>ITEM</v>
          </cell>
          <cell r="D5" t="str">
            <v>DESCRIÇÃO DO INSUMO</v>
          </cell>
          <cell r="E5" t="str">
            <v>UNID.</v>
          </cell>
          <cell r="F5" t="str">
            <v>PÇO. UNIT.</v>
          </cell>
          <cell r="G5" t="str">
            <v>QTDE. CONTRATO</v>
          </cell>
        </row>
        <row r="6">
          <cell r="B6" t="str">
            <v>AD05050100</v>
          </cell>
          <cell r="C6">
            <v>1</v>
          </cell>
          <cell r="D6" t="str">
            <v>Ensaio de andensamento edométrico em solo.</v>
          </cell>
          <cell r="E6" t="str">
            <v>un</v>
          </cell>
          <cell r="F6">
            <v>509.17</v>
          </cell>
          <cell r="G6">
            <v>44</v>
          </cell>
        </row>
        <row r="7">
          <cell r="B7" t="str">
            <v>AD05050200</v>
          </cell>
          <cell r="C7">
            <v>2</v>
          </cell>
          <cell r="D7" t="str">
            <v>Ensaio de laboratorio da Densidade Real.</v>
          </cell>
          <cell r="E7" t="str">
            <v>un</v>
          </cell>
          <cell r="F7">
            <v>56.78</v>
          </cell>
          <cell r="G7">
            <v>29</v>
          </cell>
        </row>
        <row r="8">
          <cell r="B8" t="str">
            <v>AD05050250</v>
          </cell>
          <cell r="C8">
            <v>3</v>
          </cell>
          <cell r="D8" t="str">
            <v>Ensaio em laboratorio do Limite de Liquidez.</v>
          </cell>
          <cell r="E8" t="str">
            <v>un</v>
          </cell>
          <cell r="F8">
            <v>41.29</v>
          </cell>
          <cell r="G8">
            <v>14</v>
          </cell>
        </row>
        <row r="9">
          <cell r="B9" t="str">
            <v>AD05050300</v>
          </cell>
          <cell r="C9">
            <v>4</v>
          </cell>
          <cell r="D9" t="str">
            <v xml:space="preserve">Ensaio em laboratório do limite de plasticidade. </v>
          </cell>
          <cell r="E9" t="str">
            <v>un</v>
          </cell>
          <cell r="F9">
            <v>41.29</v>
          </cell>
          <cell r="G9">
            <v>14</v>
          </cell>
        </row>
        <row r="10">
          <cell r="B10" t="str">
            <v>AD05050350</v>
          </cell>
          <cell r="C10">
            <v>5</v>
          </cell>
          <cell r="D10" t="str">
            <v>Ensaio em laboratório, do Peso Especifico.</v>
          </cell>
          <cell r="E10" t="str">
            <v>un</v>
          </cell>
          <cell r="F10">
            <v>22.86</v>
          </cell>
          <cell r="G10">
            <v>29</v>
          </cell>
        </row>
        <row r="11">
          <cell r="B11" t="str">
            <v>AD05050450</v>
          </cell>
          <cell r="C11">
            <v>6</v>
          </cell>
          <cell r="D11" t="str">
            <v>Ensaio Índice de Suporte Califórnia - Proctor Normal.</v>
          </cell>
          <cell r="E11" t="str">
            <v>un</v>
          </cell>
          <cell r="F11">
            <v>414.42</v>
          </cell>
          <cell r="G11">
            <v>43</v>
          </cell>
        </row>
        <row r="12">
          <cell r="B12" t="str">
            <v>AD05050700</v>
          </cell>
          <cell r="C12">
            <v>7</v>
          </cell>
          <cell r="D12" t="str">
            <v>Sondagem manual com pa e picareta por metro.</v>
          </cell>
          <cell r="E12" t="str">
            <v>m</v>
          </cell>
          <cell r="F12">
            <v>56.78</v>
          </cell>
          <cell r="G12">
            <v>280</v>
          </cell>
        </row>
        <row r="13">
          <cell r="B13" t="str">
            <v>AD20050050</v>
          </cell>
          <cell r="C13">
            <v>8</v>
          </cell>
          <cell r="D13" t="str">
            <v>Barracão de obra com paredes de madeira.</v>
          </cell>
          <cell r="E13" t="str">
            <v>m2</v>
          </cell>
          <cell r="F13">
            <v>141.75</v>
          </cell>
          <cell r="G13">
            <v>250</v>
          </cell>
        </row>
        <row r="14">
          <cell r="B14" t="str">
            <v>AD20050300</v>
          </cell>
          <cell r="C14">
            <v>9</v>
          </cell>
          <cell r="D14" t="str">
            <v>Tapume de vedação ou proteção.</v>
          </cell>
          <cell r="E14" t="str">
            <v>m2</v>
          </cell>
          <cell r="F14">
            <v>19.16</v>
          </cell>
          <cell r="G14">
            <v>24000</v>
          </cell>
        </row>
        <row r="15">
          <cell r="B15" t="str">
            <v>AD20200050</v>
          </cell>
          <cell r="C15">
            <v>10</v>
          </cell>
          <cell r="D15" t="str">
            <v>Instalação e ligação provisórias de energia.</v>
          </cell>
          <cell r="E15" t="str">
            <v>un</v>
          </cell>
          <cell r="F15">
            <v>595.94000000000005</v>
          </cell>
          <cell r="G15">
            <v>2</v>
          </cell>
        </row>
        <row r="16">
          <cell r="B16" t="str">
            <v xml:space="preserve">AD40050056 </v>
          </cell>
          <cell r="C16">
            <v>11</v>
          </cell>
          <cell r="D16" t="str">
            <v xml:space="preserve">Almoxarife(inclusive encargos sociais). </v>
          </cell>
          <cell r="E16" t="str">
            <v>h</v>
          </cell>
          <cell r="F16">
            <v>6.48</v>
          </cell>
          <cell r="G16">
            <v>1480</v>
          </cell>
        </row>
        <row r="17">
          <cell r="B17" t="str">
            <v>AD40050068</v>
          </cell>
          <cell r="C17">
            <v>12</v>
          </cell>
          <cell r="D17" t="str">
            <v>Apontador(inclusive encargos sociais).</v>
          </cell>
          <cell r="E17" t="str">
            <v>h</v>
          </cell>
          <cell r="F17">
            <v>6.48</v>
          </cell>
          <cell r="G17">
            <v>1480</v>
          </cell>
        </row>
        <row r="18">
          <cell r="B18" t="str">
            <v>AD40050074</v>
          </cell>
          <cell r="C18">
            <v>13</v>
          </cell>
          <cell r="D18" t="str">
            <v>Auxiliar de almoxarife(inclusive encargos sociais).</v>
          </cell>
          <cell r="E18" t="str">
            <v>h</v>
          </cell>
          <cell r="F18">
            <v>4.41</v>
          </cell>
          <cell r="G18">
            <v>1480</v>
          </cell>
        </row>
        <row r="19">
          <cell r="B19" t="str">
            <v>AD40050080</v>
          </cell>
          <cell r="C19">
            <v>14</v>
          </cell>
          <cell r="D19" t="str">
            <v>Auxiliar de escritório(inclusive encargos sociais).</v>
          </cell>
          <cell r="E19" t="str">
            <v>h</v>
          </cell>
          <cell r="F19">
            <v>5.32</v>
          </cell>
          <cell r="G19">
            <v>1480</v>
          </cell>
        </row>
        <row r="20">
          <cell r="B20" t="str">
            <v>AD40050086</v>
          </cell>
          <cell r="C20">
            <v>15</v>
          </cell>
          <cell r="D20" t="str">
            <v>Auxiliar técnico(inclusive encargos sociais).</v>
          </cell>
          <cell r="E20" t="str">
            <v>h</v>
          </cell>
          <cell r="F20">
            <v>8.1</v>
          </cell>
          <cell r="G20">
            <v>1480</v>
          </cell>
        </row>
        <row r="21">
          <cell r="B21" t="str">
            <v>AD40050092</v>
          </cell>
          <cell r="C21">
            <v>16</v>
          </cell>
          <cell r="D21" t="str">
            <v xml:space="preserve">Auxiliar de topografia(inclusive encargos sociais).     </v>
          </cell>
          <cell r="E21" t="str">
            <v>h</v>
          </cell>
          <cell r="F21">
            <v>4.5</v>
          </cell>
          <cell r="G21">
            <v>1480</v>
          </cell>
        </row>
        <row r="22">
          <cell r="B22" t="str">
            <v>AD40050098</v>
          </cell>
          <cell r="C22">
            <v>17</v>
          </cell>
          <cell r="D22" t="str">
            <v xml:space="preserve">Chefe de escritório(inclusive encargos sociais). </v>
          </cell>
          <cell r="E22" t="str">
            <v>h</v>
          </cell>
          <cell r="F22">
            <v>13.02</v>
          </cell>
          <cell r="G22">
            <v>1480</v>
          </cell>
        </row>
        <row r="23">
          <cell r="B23" t="str">
            <v>AD40050116</v>
          </cell>
          <cell r="C23">
            <v>18</v>
          </cell>
          <cell r="D23" t="str">
            <v>Encarregado(inclusive encargos sociais).</v>
          </cell>
          <cell r="E23" t="str">
            <v>h</v>
          </cell>
          <cell r="F23">
            <v>8.3699999999999992</v>
          </cell>
          <cell r="G23">
            <v>2960</v>
          </cell>
        </row>
        <row r="24">
          <cell r="B24" t="str">
            <v xml:space="preserve"> AD40050122</v>
          </cell>
          <cell r="C24">
            <v>19</v>
          </cell>
          <cell r="D24" t="str">
            <v>Engenheiro ou arquiteto jr(inclusive encargos sociais).</v>
          </cell>
          <cell r="E24" t="str">
            <v>h</v>
          </cell>
          <cell r="F24">
            <v>21.39</v>
          </cell>
          <cell r="G24">
            <v>1480</v>
          </cell>
        </row>
        <row r="25">
          <cell r="B25" t="str">
            <v>AD40050134</v>
          </cell>
          <cell r="C25">
            <v>20</v>
          </cell>
          <cell r="D25" t="str">
            <v xml:space="preserve">Engenheiro sênior(inclusive encargos sociais).  </v>
          </cell>
          <cell r="E25" t="str">
            <v>h</v>
          </cell>
          <cell r="F25">
            <v>54.35</v>
          </cell>
          <cell r="G25">
            <v>1110</v>
          </cell>
        </row>
        <row r="26">
          <cell r="B26" t="str">
            <v>AD40050146</v>
          </cell>
          <cell r="C26">
            <v>21</v>
          </cell>
          <cell r="D26" t="str">
            <v xml:space="preserve">Estagiário(inclusive encargos sociais).  </v>
          </cell>
          <cell r="E26" t="str">
            <v>h</v>
          </cell>
          <cell r="F26">
            <v>2.76</v>
          </cell>
          <cell r="G26">
            <v>2960</v>
          </cell>
        </row>
        <row r="27">
          <cell r="B27" t="str">
            <v>AD40050188</v>
          </cell>
          <cell r="C27">
            <v>22</v>
          </cell>
          <cell r="D27" t="str">
            <v>Secretaria(inclusive encargos sociais).</v>
          </cell>
          <cell r="E27" t="str">
            <v>h</v>
          </cell>
          <cell r="F27">
            <v>9.24</v>
          </cell>
          <cell r="G27">
            <v>1480</v>
          </cell>
        </row>
        <row r="28">
          <cell r="B28" t="str">
            <v>AD40050200</v>
          </cell>
          <cell r="C28">
            <v>23</v>
          </cell>
          <cell r="D28" t="str">
            <v xml:space="preserve">Supervisor de trafego(inclusive encargos sociais).    </v>
          </cell>
          <cell r="E28" t="str">
            <v>h</v>
          </cell>
          <cell r="F28">
            <v>29.17</v>
          </cell>
          <cell r="G28">
            <v>2960</v>
          </cell>
        </row>
        <row r="29">
          <cell r="B29" t="str">
            <v>AD40050212</v>
          </cell>
          <cell r="C29">
            <v>24</v>
          </cell>
          <cell r="D29" t="str">
            <v xml:space="preserve">Topógrafo A(inclusive encargos sociais).  </v>
          </cell>
          <cell r="E29" t="str">
            <v>h</v>
          </cell>
          <cell r="F29">
            <v>13.78</v>
          </cell>
          <cell r="G29">
            <v>740</v>
          </cell>
        </row>
        <row r="30">
          <cell r="B30" t="str">
            <v>AD40050218</v>
          </cell>
          <cell r="C30">
            <v>25</v>
          </cell>
          <cell r="D30" t="str">
            <v>Vigia(inclusive encargos sociais).</v>
          </cell>
          <cell r="E30" t="str">
            <v>h</v>
          </cell>
          <cell r="F30">
            <v>4.63</v>
          </cell>
          <cell r="G30">
            <v>2960</v>
          </cell>
        </row>
        <row r="31">
          <cell r="B31" t="str">
            <v xml:space="preserve"> AD10050050</v>
          </cell>
          <cell r="C31">
            <v>26</v>
          </cell>
          <cell r="D31" t="str">
            <v>Marcação de obra sem instrumento topográfico.</v>
          </cell>
          <cell r="E31" t="str">
            <v>m2</v>
          </cell>
          <cell r="F31">
            <v>0.95</v>
          </cell>
          <cell r="G31">
            <v>400</v>
          </cell>
        </row>
        <row r="32">
          <cell r="B32" t="str">
            <v>AD10100100</v>
          </cell>
          <cell r="C32">
            <v>27</v>
          </cell>
          <cell r="D32" t="str">
            <v>Locação de obra com aparelho topográfico.</v>
          </cell>
          <cell r="E32" t="str">
            <v>m</v>
          </cell>
          <cell r="F32">
            <v>6.75</v>
          </cell>
          <cell r="G32">
            <v>410</v>
          </cell>
        </row>
        <row r="33">
          <cell r="B33" t="str">
            <v>AD15150750</v>
          </cell>
          <cell r="C33">
            <v>28</v>
          </cell>
          <cell r="D33" t="str">
            <v>Veiculo motor 1.0 a gasolina sem motorista.</v>
          </cell>
          <cell r="E33" t="str">
            <v>mês</v>
          </cell>
          <cell r="F33">
            <v>1269.6600000000001</v>
          </cell>
          <cell r="G33">
            <v>8</v>
          </cell>
        </row>
        <row r="34">
          <cell r="B34" t="str">
            <v>AD20250050</v>
          </cell>
          <cell r="C34">
            <v>29</v>
          </cell>
          <cell r="D34" t="str">
            <v>Barragem de bloqueio, reaproveitamento 40 vezes.</v>
          </cell>
          <cell r="E34" t="str">
            <v>m</v>
          </cell>
          <cell r="F34">
            <v>0.98</v>
          </cell>
          <cell r="G34">
            <v>970</v>
          </cell>
        </row>
        <row r="35">
          <cell r="B35" t="str">
            <v>AD20250100</v>
          </cell>
          <cell r="C35">
            <v>30</v>
          </cell>
          <cell r="D35" t="str">
            <v>Barragem de bloqueio de obra, colocação e retirada.</v>
          </cell>
          <cell r="E35" t="str">
            <v>m</v>
          </cell>
          <cell r="F35">
            <v>3.26</v>
          </cell>
          <cell r="G35">
            <v>4200</v>
          </cell>
        </row>
        <row r="36">
          <cell r="B36" t="str">
            <v>AD20250200</v>
          </cell>
          <cell r="C36">
            <v>31</v>
          </cell>
          <cell r="D36" t="str">
            <v>Placa de sinalização para obra de via publica.</v>
          </cell>
          <cell r="E36" t="str">
            <v>un</v>
          </cell>
          <cell r="F36">
            <v>37.67</v>
          </cell>
          <cell r="G36">
            <v>43</v>
          </cell>
        </row>
        <row r="37">
          <cell r="B37" t="str">
            <v>AD20250250</v>
          </cell>
          <cell r="C37">
            <v>32</v>
          </cell>
          <cell r="D37" t="str">
            <v>Placa de sinalização para obra, colocação e retirada.</v>
          </cell>
          <cell r="E37" t="str">
            <v>un</v>
          </cell>
          <cell r="F37">
            <v>0.89</v>
          </cell>
          <cell r="G37">
            <v>173</v>
          </cell>
        </row>
        <row r="38">
          <cell r="B38" t="str">
            <v>AD20250300</v>
          </cell>
          <cell r="C38">
            <v>33</v>
          </cell>
          <cell r="D38" t="str">
            <v>Placa de identificação de obra publica.</v>
          </cell>
          <cell r="E38" t="str">
            <v>m2</v>
          </cell>
          <cell r="F38">
            <v>166.66</v>
          </cell>
          <cell r="G38">
            <v>22.4</v>
          </cell>
        </row>
        <row r="39">
          <cell r="B39" t="str">
            <v>AD25050050</v>
          </cell>
          <cell r="C39">
            <v>34</v>
          </cell>
          <cell r="D39" t="str">
            <v>Aluguel de balizador vaga-lume.</v>
          </cell>
          <cell r="E39" t="str">
            <v>mês</v>
          </cell>
          <cell r="F39">
            <v>86.83</v>
          </cell>
          <cell r="G39">
            <v>960</v>
          </cell>
        </row>
        <row r="40">
          <cell r="B40" t="str">
            <v xml:space="preserve">AD25050200/  </v>
          </cell>
          <cell r="C40">
            <v>35</v>
          </cell>
          <cell r="D40" t="str">
            <v>Aluguel de cavalete plástico universa.</v>
          </cell>
          <cell r="E40" t="str">
            <v>un.mês</v>
          </cell>
          <cell r="F40">
            <v>86.83</v>
          </cell>
          <cell r="G40">
            <v>600</v>
          </cell>
        </row>
        <row r="41">
          <cell r="B41" t="str">
            <v>AD25050250</v>
          </cell>
          <cell r="C41">
            <v>36</v>
          </cell>
          <cell r="D41" t="str">
            <v>Aluguel de cone canalizador empinhavel T-Topde.</v>
          </cell>
          <cell r="E41" t="str">
            <v>un.mês</v>
          </cell>
          <cell r="F41">
            <v>32.29</v>
          </cell>
          <cell r="G41">
            <v>600</v>
          </cell>
        </row>
        <row r="42">
          <cell r="B42" t="str">
            <v>AD35150050A</v>
          </cell>
          <cell r="C42">
            <v>37</v>
          </cell>
          <cell r="D42" t="str">
            <v>Controle tecnológico de obras em concreto armado.</v>
          </cell>
          <cell r="E42" t="str">
            <v>m3</v>
          </cell>
          <cell r="F42">
            <v>12.32</v>
          </cell>
          <cell r="G42">
            <v>382</v>
          </cell>
        </row>
        <row r="43">
          <cell r="B43" t="str">
            <v xml:space="preserve">SE25100100A  </v>
          </cell>
          <cell r="C43">
            <v>38</v>
          </cell>
          <cell r="D43" t="str">
            <v>Projeto executivo para urbanização/reurbanização.</v>
          </cell>
          <cell r="E43" t="str">
            <v>há</v>
          </cell>
          <cell r="F43">
            <v>34610.160000000003</v>
          </cell>
          <cell r="G43">
            <v>5.18</v>
          </cell>
        </row>
        <row r="44">
          <cell r="B44" t="str">
            <v>SE20100050</v>
          </cell>
          <cell r="C44">
            <v>39</v>
          </cell>
          <cell r="D44" t="str">
            <v>Lançamento de linha poligonal básica.</v>
          </cell>
          <cell r="E44" t="str">
            <v>Km</v>
          </cell>
          <cell r="F44">
            <v>159.44</v>
          </cell>
          <cell r="G44">
            <v>1</v>
          </cell>
        </row>
        <row r="45">
          <cell r="B45" t="str">
            <v>SE20102500A</v>
          </cell>
          <cell r="C45">
            <v>40</v>
          </cell>
          <cell r="D45" t="str">
            <v>Nivelamento de eixo de logradouro.</v>
          </cell>
          <cell r="E45" t="str">
            <v>Km</v>
          </cell>
          <cell r="F45">
            <v>74.489999999999995</v>
          </cell>
          <cell r="G45">
            <v>1</v>
          </cell>
        </row>
        <row r="46">
          <cell r="B46" t="str">
            <v>SE20150050</v>
          </cell>
          <cell r="C46">
            <v>41</v>
          </cell>
          <cell r="D46" t="str">
            <v>Levantamento fotográfico de aspecto de área urbana.</v>
          </cell>
          <cell r="E46" t="str">
            <v>un</v>
          </cell>
          <cell r="F46">
            <v>1.8</v>
          </cell>
          <cell r="G46">
            <v>259</v>
          </cell>
        </row>
        <row r="47">
          <cell r="B47" t="str">
            <v>SE20150250</v>
          </cell>
          <cell r="C47">
            <v>42</v>
          </cell>
          <cell r="D47" t="str">
            <v>Levantamento fotográfico aéreo vertical de área urbana.</v>
          </cell>
          <cell r="E47" t="str">
            <v>conj</v>
          </cell>
          <cell r="F47">
            <v>8267.76</v>
          </cell>
          <cell r="G47">
            <v>1</v>
          </cell>
        </row>
        <row r="48">
          <cell r="B48" t="str">
            <v>SE20101600</v>
          </cell>
          <cell r="C48">
            <v>43</v>
          </cell>
          <cell r="D48" t="str">
            <v>Levantamento cadastral das profundidades de tubos.</v>
          </cell>
          <cell r="E48" t="str">
            <v>un</v>
          </cell>
          <cell r="F48">
            <v>23.05</v>
          </cell>
          <cell r="G48">
            <v>137</v>
          </cell>
        </row>
        <row r="49">
          <cell r="B49" t="str">
            <v>SE30050100</v>
          </cell>
          <cell r="C49">
            <v>44</v>
          </cell>
          <cell r="D49" t="str">
            <v>Determinação da deformação com Viga Benkelmann.</v>
          </cell>
          <cell r="E49" t="str">
            <v>un</v>
          </cell>
          <cell r="F49">
            <v>53.9</v>
          </cell>
          <cell r="G49">
            <v>144</v>
          </cell>
        </row>
        <row r="50">
          <cell r="B50" t="str">
            <v>CE05100110</v>
          </cell>
          <cell r="C50">
            <v>45</v>
          </cell>
          <cell r="D50" t="str">
            <v>Consultor de serviços técnicos especializados.</v>
          </cell>
          <cell r="E50" t="str">
            <v>h</v>
          </cell>
          <cell r="F50">
            <v>89.23</v>
          </cell>
          <cell r="G50">
            <v>726</v>
          </cell>
        </row>
        <row r="51">
          <cell r="B51" t="str">
            <v>CO05050500</v>
          </cell>
          <cell r="C51">
            <v>46</v>
          </cell>
          <cell r="D51" t="str">
            <v>Plataforma ou passarela de Pinho.</v>
          </cell>
          <cell r="E51" t="str">
            <v>m2</v>
          </cell>
          <cell r="F51">
            <v>2.31</v>
          </cell>
          <cell r="G51">
            <v>187</v>
          </cell>
        </row>
        <row r="52">
          <cell r="B52" t="str">
            <v>CO05100050</v>
          </cell>
          <cell r="C52">
            <v>47</v>
          </cell>
          <cell r="D52" t="str">
            <v>Aluguel de andaime tubular sobre sapatas fixas.</v>
          </cell>
          <cell r="E52" t="str">
            <v>m2.mês</v>
          </cell>
          <cell r="F52">
            <v>2.2000000000000002</v>
          </cell>
          <cell r="G52">
            <v>2100</v>
          </cell>
        </row>
        <row r="53">
          <cell r="B53" t="str">
            <v>CO05150100</v>
          </cell>
          <cell r="C53">
            <v>48</v>
          </cell>
          <cell r="D53" t="str">
            <v>Montagem e desmontagem de andaime tubular.</v>
          </cell>
          <cell r="E53" t="str">
            <v>m2</v>
          </cell>
          <cell r="F53">
            <v>1.77</v>
          </cell>
          <cell r="G53">
            <v>350</v>
          </cell>
        </row>
        <row r="54">
          <cell r="B54" t="str">
            <v>CO05150300</v>
          </cell>
          <cell r="C54">
            <v>49</v>
          </cell>
          <cell r="D54" t="str">
            <v>Movimentação vertical ou horizontal de plataforma.</v>
          </cell>
          <cell r="E54" t="str">
            <v>m2</v>
          </cell>
          <cell r="F54">
            <v>0.14000000000000001</v>
          </cell>
          <cell r="G54">
            <v>350</v>
          </cell>
        </row>
        <row r="55">
          <cell r="B55" t="str">
            <v>MT05300100</v>
          </cell>
          <cell r="C55">
            <v>50</v>
          </cell>
          <cell r="D55" t="str">
            <v>Escavação manual em material de 1a categoria.</v>
          </cell>
          <cell r="E55" t="str">
            <v>m3</v>
          </cell>
          <cell r="F55">
            <v>12.4</v>
          </cell>
          <cell r="G55">
            <v>10700</v>
          </cell>
        </row>
        <row r="56">
          <cell r="B56" t="str">
            <v>MT10050050</v>
          </cell>
          <cell r="C56">
            <v>51</v>
          </cell>
          <cell r="D56" t="str">
            <v xml:space="preserve">Escavação mecânica, utilizando Retro-Escavadeira. </v>
          </cell>
          <cell r="E56" t="str">
            <v>m3</v>
          </cell>
          <cell r="F56">
            <v>2.77</v>
          </cell>
          <cell r="G56">
            <v>36800</v>
          </cell>
        </row>
        <row r="57">
          <cell r="B57" t="str">
            <v>MT10100050</v>
          </cell>
          <cell r="C57">
            <v>52</v>
          </cell>
          <cell r="D57" t="str">
            <v>Escavação mecânica, utilizando Escavadeira.</v>
          </cell>
          <cell r="E57" t="str">
            <v>m3</v>
          </cell>
          <cell r="F57">
            <v>0.96</v>
          </cell>
          <cell r="G57">
            <v>7300</v>
          </cell>
        </row>
        <row r="58">
          <cell r="B58" t="str">
            <v>MT15050250</v>
          </cell>
          <cell r="C58">
            <v>53</v>
          </cell>
          <cell r="D58" t="str">
            <v xml:space="preserve">Reaterro de vala com material de boa qualidade. </v>
          </cell>
          <cell r="E58" t="str">
            <v>m3</v>
          </cell>
          <cell r="F58">
            <v>9.3000000000000007</v>
          </cell>
          <cell r="G58">
            <v>13700</v>
          </cell>
        </row>
        <row r="59">
          <cell r="B59" t="str">
            <v>MT15050300</v>
          </cell>
          <cell r="C59">
            <v>54</v>
          </cell>
          <cell r="D59" t="str">
            <v>Reaterro de vala, com po-de-pedra.</v>
          </cell>
          <cell r="E59" t="str">
            <v>m3</v>
          </cell>
          <cell r="F59">
            <v>36.18</v>
          </cell>
          <cell r="G59">
            <v>19600</v>
          </cell>
        </row>
        <row r="60">
          <cell r="B60" t="str">
            <v>MT05250050</v>
          </cell>
          <cell r="C60">
            <v>55</v>
          </cell>
          <cell r="D60" t="str">
            <v>Desmonte manual de bloco de 3a categoria.</v>
          </cell>
          <cell r="E60" t="str">
            <v>m3</v>
          </cell>
          <cell r="F60">
            <v>32.14</v>
          </cell>
          <cell r="G60">
            <v>7050</v>
          </cell>
        </row>
        <row r="61">
          <cell r="B61" t="str">
            <v>MT05450050</v>
          </cell>
          <cell r="C61">
            <v>56</v>
          </cell>
          <cell r="D61" t="str">
            <v>Desmonte a fogo de bloco de material de 3a categoria.</v>
          </cell>
          <cell r="E61" t="str">
            <v>m3</v>
          </cell>
          <cell r="F61">
            <v>66.56</v>
          </cell>
          <cell r="G61">
            <v>8545</v>
          </cell>
        </row>
        <row r="62">
          <cell r="B62" t="str">
            <v>MT15150050</v>
          </cell>
          <cell r="C62">
            <v>57</v>
          </cell>
          <cell r="D62" t="str">
            <v>Preparo de solo ate 30cm de profundidade.</v>
          </cell>
          <cell r="E62" t="str">
            <v>m2</v>
          </cell>
          <cell r="F62">
            <v>5.46</v>
          </cell>
          <cell r="G62">
            <v>17842</v>
          </cell>
        </row>
        <row r="63">
          <cell r="B63" t="str">
            <v>MT20050050</v>
          </cell>
          <cell r="C63">
            <v>58</v>
          </cell>
          <cell r="D63" t="str">
            <v>Espalhamento de material de 1a categoria.</v>
          </cell>
          <cell r="E63" t="str">
            <v>m3</v>
          </cell>
          <cell r="F63">
            <v>0.24</v>
          </cell>
          <cell r="G63">
            <v>70776</v>
          </cell>
        </row>
        <row r="64">
          <cell r="B64" t="str">
            <v>TC05050350</v>
          </cell>
          <cell r="C64">
            <v>59</v>
          </cell>
          <cell r="D64" t="str">
            <v>Transporte de carga de qualquer natureza.</v>
          </cell>
          <cell r="E64" t="str">
            <v>t.Km</v>
          </cell>
          <cell r="F64">
            <v>0.39</v>
          </cell>
          <cell r="G64">
            <v>1880000</v>
          </cell>
        </row>
        <row r="65">
          <cell r="B65" t="str">
            <v>TC10050150</v>
          </cell>
          <cell r="C65">
            <v>60</v>
          </cell>
          <cell r="D65" t="str">
            <v>Carga manual e descarga mecânica.</v>
          </cell>
          <cell r="E65" t="str">
            <v>t</v>
          </cell>
          <cell r="F65">
            <v>7.38</v>
          </cell>
          <cell r="G65">
            <v>47000</v>
          </cell>
        </row>
        <row r="66">
          <cell r="B66" t="str">
            <v>EQ05050100A</v>
          </cell>
          <cell r="C66">
            <v>61</v>
          </cell>
          <cell r="D66" t="str">
            <v xml:space="preserve">Caminhão basculante. Custo horário produtivo.     </v>
          </cell>
          <cell r="E66" t="str">
            <v>h</v>
          </cell>
          <cell r="F66">
            <v>45.34</v>
          </cell>
          <cell r="G66">
            <v>2446</v>
          </cell>
        </row>
        <row r="67">
          <cell r="B67" t="str">
            <v>EQ05050103A</v>
          </cell>
          <cell r="C67">
            <v>62</v>
          </cell>
          <cell r="D67" t="str">
            <v>Caminhão basculante. Custo horário improdutivo.</v>
          </cell>
          <cell r="E67" t="str">
            <v>h</v>
          </cell>
          <cell r="F67">
            <v>25.39</v>
          </cell>
          <cell r="G67">
            <v>432</v>
          </cell>
        </row>
        <row r="68">
          <cell r="B68" t="str">
            <v>EQ05050300</v>
          </cell>
          <cell r="C68">
            <v>63</v>
          </cell>
          <cell r="D68" t="str">
            <v>Caminhão com Carroceria Fixa. Aluguel produtivo.</v>
          </cell>
          <cell r="E68" t="str">
            <v>h</v>
          </cell>
          <cell r="F68">
            <v>32.28</v>
          </cell>
          <cell r="G68">
            <v>1957</v>
          </cell>
        </row>
        <row r="69">
          <cell r="B69" t="str">
            <v>EQ05050306</v>
          </cell>
          <cell r="C69">
            <v>64</v>
          </cell>
          <cell r="D69" t="str">
            <v>Caminhão com Carroceria Fixa. Aluguel improdutivo.</v>
          </cell>
          <cell r="E69" t="str">
            <v>h</v>
          </cell>
          <cell r="F69">
            <v>8.5399999999999991</v>
          </cell>
          <cell r="G69">
            <v>346</v>
          </cell>
        </row>
        <row r="70">
          <cell r="B70" t="str">
            <v>EQ05050415</v>
          </cell>
          <cell r="C70">
            <v>65</v>
          </cell>
          <cell r="D70" t="str">
            <v xml:space="preserve">Caminhão Carroceria Fixa F-12000 Munck produtivo.               </v>
          </cell>
          <cell r="E70" t="str">
            <v>h</v>
          </cell>
          <cell r="F70">
            <v>53.72</v>
          </cell>
          <cell r="G70">
            <v>3453</v>
          </cell>
        </row>
        <row r="71">
          <cell r="B71" t="str">
            <v>EQ15050450</v>
          </cell>
          <cell r="C71">
            <v>66</v>
          </cell>
          <cell r="D71" t="str">
            <v xml:space="preserve">Pa-carregadeira(Carregador frontal). Custo produtivo.  </v>
          </cell>
          <cell r="E71" t="str">
            <v>h</v>
          </cell>
          <cell r="F71">
            <v>68.34</v>
          </cell>
          <cell r="G71">
            <v>1345</v>
          </cell>
        </row>
        <row r="72">
          <cell r="B72" t="str">
            <v>EQ15050453</v>
          </cell>
          <cell r="C72">
            <v>67</v>
          </cell>
          <cell r="D72" t="str">
            <v>Pa-carregadeira(Carregador Frontal).Custo improdutivo.</v>
          </cell>
          <cell r="E72" t="str">
            <v>h</v>
          </cell>
          <cell r="F72">
            <v>31.05</v>
          </cell>
          <cell r="G72">
            <v>237</v>
          </cell>
        </row>
        <row r="73">
          <cell r="B73" t="str">
            <v>EQ15050500</v>
          </cell>
          <cell r="C73">
            <v>68</v>
          </cell>
          <cell r="D73" t="str">
            <v xml:space="preserve">Retro-Escavadeira/carregadeira. Custo produtivo. </v>
          </cell>
          <cell r="E73" t="str">
            <v>h</v>
          </cell>
          <cell r="F73">
            <v>45.49</v>
          </cell>
          <cell r="G73">
            <v>1439</v>
          </cell>
        </row>
        <row r="74">
          <cell r="B74" t="str">
            <v>EQ30050200</v>
          </cell>
          <cell r="C74">
            <v>69</v>
          </cell>
          <cell r="D74" t="str">
            <v>Betoneira com capacidade de 580l, Aluguel produtivo.</v>
          </cell>
          <cell r="E74" t="str">
            <v>h</v>
          </cell>
          <cell r="F74">
            <v>4.71</v>
          </cell>
          <cell r="G74">
            <v>2041</v>
          </cell>
        </row>
        <row r="75">
          <cell r="B75" t="str">
            <v>EQ30050206</v>
          </cell>
          <cell r="C75">
            <v>70</v>
          </cell>
          <cell r="D75" t="str">
            <v>Betoneira com capacidade de 580l Aluguel improdutivo.</v>
          </cell>
          <cell r="E75" t="str">
            <v>h</v>
          </cell>
          <cell r="F75">
            <v>1.56</v>
          </cell>
          <cell r="G75">
            <v>216</v>
          </cell>
        </row>
        <row r="76">
          <cell r="B76" t="str">
            <v>EQ15050550</v>
          </cell>
          <cell r="C76">
            <v>71</v>
          </cell>
          <cell r="D76" t="str">
            <v xml:space="preserve">Rompedor Pneumático de 32,6Kg Aluguel produtivo. </v>
          </cell>
          <cell r="E76" t="str">
            <v>h</v>
          </cell>
          <cell r="F76">
            <v>1.05</v>
          </cell>
          <cell r="G76">
            <v>648</v>
          </cell>
        </row>
        <row r="77">
          <cell r="B77" t="str">
            <v>EQ15050556</v>
          </cell>
          <cell r="C77">
            <v>72</v>
          </cell>
          <cell r="D77" t="str">
            <v>Rompedor Pneumático de 32,6Kg Aluguel improdutivo.</v>
          </cell>
          <cell r="E77" t="str">
            <v>h</v>
          </cell>
          <cell r="F77">
            <v>0.7</v>
          </cell>
          <cell r="G77">
            <v>72</v>
          </cell>
        </row>
        <row r="78">
          <cell r="B78" t="str">
            <v xml:space="preserve"> EQ20050800</v>
          </cell>
          <cell r="C78">
            <v>73</v>
          </cell>
          <cell r="D78" t="str">
            <v xml:space="preserve">Vassoura Mecânica, rebocável, Aluguel produtivo.   </v>
          </cell>
          <cell r="E78" t="str">
            <v>h</v>
          </cell>
          <cell r="F78">
            <v>3.58</v>
          </cell>
          <cell r="G78">
            <v>1712</v>
          </cell>
        </row>
        <row r="79">
          <cell r="B79" t="str">
            <v>EQ20050806</v>
          </cell>
          <cell r="C79">
            <v>74</v>
          </cell>
          <cell r="D79" t="str">
            <v>Vassoura Mecânica, rebocável, Aluguel improdutivo.</v>
          </cell>
          <cell r="E79" t="str">
            <v>h</v>
          </cell>
          <cell r="F79">
            <v>1.43</v>
          </cell>
          <cell r="G79">
            <v>216</v>
          </cell>
        </row>
        <row r="80">
          <cell r="B80" t="str">
            <v>EQ35100200</v>
          </cell>
          <cell r="C80">
            <v>75</v>
          </cell>
          <cell r="D80" t="str">
            <v xml:space="preserve">Bomba Centrífuga Submersível. Aluguel produtivo.    </v>
          </cell>
          <cell r="E80" t="str">
            <v>h</v>
          </cell>
          <cell r="F80">
            <v>3.6</v>
          </cell>
          <cell r="G80">
            <v>8632</v>
          </cell>
        </row>
        <row r="81">
          <cell r="B81" t="str">
            <v>EQ35100203</v>
          </cell>
          <cell r="C81">
            <v>76</v>
          </cell>
          <cell r="D81" t="str">
            <v>Bomba Centrífuga Submersível. Aluguel improdutivo.</v>
          </cell>
          <cell r="E81" t="str">
            <v>h</v>
          </cell>
          <cell r="F81">
            <v>1.4</v>
          </cell>
          <cell r="G81">
            <v>863</v>
          </cell>
        </row>
        <row r="82">
          <cell r="B82" t="str">
            <v>EQ45050159</v>
          </cell>
          <cell r="C82">
            <v>77</v>
          </cell>
          <cell r="D82" t="str">
            <v>Compressor de ar. Aluguel improdutivo.</v>
          </cell>
          <cell r="E82" t="str">
            <v>h</v>
          </cell>
          <cell r="F82">
            <v>3.64</v>
          </cell>
          <cell r="G82">
            <v>72</v>
          </cell>
        </row>
        <row r="83">
          <cell r="B83" t="str">
            <v>EQ45150100</v>
          </cell>
          <cell r="C83">
            <v>78</v>
          </cell>
          <cell r="D83" t="str">
            <v>Retificador de solda elétrica de 430A.</v>
          </cell>
          <cell r="E83" t="str">
            <v>h</v>
          </cell>
          <cell r="F83">
            <v>7.16</v>
          </cell>
          <cell r="G83">
            <v>1007</v>
          </cell>
        </row>
        <row r="84">
          <cell r="B84" t="str">
            <v>EQ40050150A</v>
          </cell>
          <cell r="C84">
            <v>79</v>
          </cell>
          <cell r="D84" t="str">
            <v>Equipamento de jato d'água (Sewer-Jet ou similar).</v>
          </cell>
          <cell r="E84" t="str">
            <v>h</v>
          </cell>
          <cell r="F84">
            <v>79.2</v>
          </cell>
          <cell r="G84">
            <v>1079</v>
          </cell>
        </row>
        <row r="85">
          <cell r="B85" t="str">
            <v>EQ40050153A</v>
          </cell>
          <cell r="C85">
            <v>80</v>
          </cell>
          <cell r="D85" t="str">
            <v>Equipamento de alta pressão  (Vac-All ou similar).</v>
          </cell>
          <cell r="E85" t="str">
            <v>h</v>
          </cell>
          <cell r="F85">
            <v>104.07</v>
          </cell>
          <cell r="G85">
            <v>1942</v>
          </cell>
        </row>
        <row r="86">
          <cell r="B86" t="str">
            <v>SC05050050</v>
          </cell>
          <cell r="C86">
            <v>81</v>
          </cell>
          <cell r="D86" t="str">
            <v>Arrancamento de aparelhos de iluminação.</v>
          </cell>
          <cell r="E86" t="str">
            <v>un</v>
          </cell>
          <cell r="F86">
            <v>1.67</v>
          </cell>
          <cell r="G86">
            <v>65</v>
          </cell>
        </row>
        <row r="87">
          <cell r="B87" t="str">
            <v>SC05050200</v>
          </cell>
          <cell r="C87">
            <v>82</v>
          </cell>
          <cell r="D87" t="str">
            <v>Arrancamento de grades, gradis, alambrados, cercas.</v>
          </cell>
          <cell r="E87" t="str">
            <v>m2</v>
          </cell>
          <cell r="F87">
            <v>4.43</v>
          </cell>
          <cell r="G87">
            <v>144</v>
          </cell>
        </row>
        <row r="88">
          <cell r="B88" t="str">
            <v>SC05050250</v>
          </cell>
          <cell r="C88">
            <v>83</v>
          </cell>
          <cell r="D88" t="str">
            <v>Arrancamento de meios-fios, de granito ou concreto.</v>
          </cell>
          <cell r="E88" t="str">
            <v>m</v>
          </cell>
          <cell r="F88">
            <v>4.87</v>
          </cell>
          <cell r="G88">
            <v>3739</v>
          </cell>
        </row>
        <row r="89">
          <cell r="B89" t="str">
            <v>SC05050300</v>
          </cell>
          <cell r="C89">
            <v>84</v>
          </cell>
          <cell r="D89" t="str">
            <v>Arrancamento de paralelepípedos.</v>
          </cell>
          <cell r="E89" t="str">
            <v>m2</v>
          </cell>
          <cell r="F89">
            <v>2.21</v>
          </cell>
          <cell r="G89">
            <v>860</v>
          </cell>
        </row>
        <row r="90">
          <cell r="B90" t="str">
            <v>SC05050500</v>
          </cell>
          <cell r="C90">
            <v>85</v>
          </cell>
          <cell r="D90" t="str">
            <v>Arrancamento tubos concreto manilhas ø 0,40 a 0,60m.</v>
          </cell>
          <cell r="E90" t="str">
            <v>m</v>
          </cell>
          <cell r="F90">
            <v>3.99</v>
          </cell>
          <cell r="G90">
            <v>328</v>
          </cell>
        </row>
        <row r="91">
          <cell r="B91" t="str">
            <v>SC05050601</v>
          </cell>
          <cell r="C91">
            <v>86</v>
          </cell>
          <cell r="D91" t="str">
            <v>Demolição manual de alvenaria de pedra argamassada.</v>
          </cell>
          <cell r="E91" t="str">
            <v>m3</v>
          </cell>
          <cell r="F91">
            <v>30.27</v>
          </cell>
          <cell r="G91">
            <v>324</v>
          </cell>
        </row>
        <row r="92">
          <cell r="B92" t="str">
            <v>SC05050750</v>
          </cell>
          <cell r="C92">
            <v>87</v>
          </cell>
          <cell r="D92" t="str">
            <v>Demolição manual de alvenaria de tijolos maciços.</v>
          </cell>
          <cell r="E92" t="str">
            <v>m3</v>
          </cell>
          <cell r="F92">
            <v>52.99</v>
          </cell>
          <cell r="G92">
            <v>130</v>
          </cell>
        </row>
        <row r="93">
          <cell r="B93" t="str">
            <v>SC05050850</v>
          </cell>
          <cell r="C93">
            <v>88</v>
          </cell>
          <cell r="D93" t="str">
            <v>Demolição manual de concreto simples.</v>
          </cell>
          <cell r="E93" t="str">
            <v>m3</v>
          </cell>
          <cell r="F93">
            <v>60.55</v>
          </cell>
          <cell r="G93">
            <v>1904</v>
          </cell>
        </row>
        <row r="94">
          <cell r="B94" t="str">
            <v>SC05050950</v>
          </cell>
          <cell r="C94">
            <v>89</v>
          </cell>
          <cell r="D94" t="str">
            <v>Demolição manual de concreto armado.</v>
          </cell>
          <cell r="E94" t="str">
            <v>m3</v>
          </cell>
          <cell r="F94">
            <v>85.78</v>
          </cell>
          <cell r="G94">
            <v>140</v>
          </cell>
        </row>
        <row r="95">
          <cell r="B95" t="str">
            <v>SC05051400</v>
          </cell>
          <cell r="C95">
            <v>90</v>
          </cell>
          <cell r="D95" t="str">
            <v>Demolição de revestimento em argamassa.</v>
          </cell>
          <cell r="E95" t="str">
            <v>m2</v>
          </cell>
          <cell r="F95">
            <v>2.21</v>
          </cell>
          <cell r="G95">
            <v>144</v>
          </cell>
        </row>
        <row r="96">
          <cell r="B96" t="str">
            <v>SC05051450</v>
          </cell>
          <cell r="C96">
            <v>91</v>
          </cell>
          <cell r="D96" t="str">
            <v>Demolição de revestimento em azulejos, cerâmicas.</v>
          </cell>
          <cell r="E96" t="str">
            <v>m2</v>
          </cell>
          <cell r="F96">
            <v>5.31</v>
          </cell>
          <cell r="G96">
            <v>130</v>
          </cell>
        </row>
        <row r="97">
          <cell r="B97" t="str">
            <v>SC05052150</v>
          </cell>
          <cell r="C97">
            <v>92</v>
          </cell>
          <cell r="D97" t="str">
            <v>Remoção de cobertura de telha francesa.</v>
          </cell>
          <cell r="E97" t="str">
            <v>m2</v>
          </cell>
          <cell r="F97">
            <v>8.26</v>
          </cell>
          <cell r="G97">
            <v>260</v>
          </cell>
        </row>
        <row r="98">
          <cell r="B98" t="str">
            <v>SC05052450</v>
          </cell>
          <cell r="C98">
            <v>93</v>
          </cell>
          <cell r="D98" t="str">
            <v>Remoção de cobertura de telha de fibro-cimento.</v>
          </cell>
          <cell r="E98" t="str">
            <v>m2</v>
          </cell>
          <cell r="F98">
            <v>3.87</v>
          </cell>
          <cell r="G98">
            <v>460</v>
          </cell>
        </row>
        <row r="99">
          <cell r="B99" t="str">
            <v>SC05052900</v>
          </cell>
          <cell r="C99">
            <v>94</v>
          </cell>
          <cell r="D99" t="str">
            <v xml:space="preserve">Remoção manual de passeio de pedra portuguesa. </v>
          </cell>
          <cell r="E99" t="str">
            <v>m2</v>
          </cell>
          <cell r="F99">
            <v>2.44</v>
          </cell>
          <cell r="G99">
            <v>2900</v>
          </cell>
        </row>
        <row r="100">
          <cell r="B100" t="str">
            <v>SC05053250</v>
          </cell>
          <cell r="C100">
            <v>95</v>
          </cell>
          <cell r="D100" t="str">
            <v>Remoção de tubulação ferro fundido ø50mm a 300mm.</v>
          </cell>
          <cell r="E100" t="str">
            <v>m</v>
          </cell>
          <cell r="F100">
            <v>11.88</v>
          </cell>
          <cell r="G100">
            <v>290</v>
          </cell>
        </row>
        <row r="101">
          <cell r="B101" t="str">
            <v>SC05100150</v>
          </cell>
          <cell r="C101">
            <v>96</v>
          </cell>
          <cell r="D101" t="str">
            <v>Demolição, com equipamento, concreto simples.</v>
          </cell>
          <cell r="E101" t="str">
            <v>m3</v>
          </cell>
          <cell r="F101">
            <v>43.52</v>
          </cell>
          <cell r="G101">
            <v>2160</v>
          </cell>
        </row>
        <row r="102">
          <cell r="B102" t="str">
            <v>SC05100300</v>
          </cell>
          <cell r="C102">
            <v>97</v>
          </cell>
          <cell r="D102" t="str">
            <v>Demolição, com equipamento concreto armado.</v>
          </cell>
          <cell r="E102" t="str">
            <v>m3</v>
          </cell>
          <cell r="F102">
            <v>73.98</v>
          </cell>
          <cell r="G102">
            <v>3400</v>
          </cell>
        </row>
        <row r="103">
          <cell r="B103" t="str">
            <v>SC05100500</v>
          </cell>
          <cell r="C103">
            <v>98</v>
          </cell>
          <cell r="D103" t="str">
            <v>Demolição com equip. concreto asfáltico 10cm.</v>
          </cell>
          <cell r="E103" t="str">
            <v>m2</v>
          </cell>
          <cell r="F103">
            <v>8.98</v>
          </cell>
          <cell r="G103">
            <v>20100</v>
          </cell>
        </row>
        <row r="104">
          <cell r="B104" t="str">
            <v>SC10050250</v>
          </cell>
          <cell r="C104">
            <v>99</v>
          </cell>
          <cell r="D104" t="str">
            <v xml:space="preserve">Bombeiro hidráulico (inclusive encargos sociais).   </v>
          </cell>
          <cell r="E104" t="str">
            <v>h</v>
          </cell>
          <cell r="F104">
            <v>6.48</v>
          </cell>
          <cell r="G104">
            <v>2960</v>
          </cell>
        </row>
        <row r="105">
          <cell r="B105" t="str">
            <v>SC10050300</v>
          </cell>
          <cell r="C105">
            <v>100</v>
          </cell>
          <cell r="D105" t="str">
            <v xml:space="preserve">Calceteiro (inclusive encargos sociais).   </v>
          </cell>
          <cell r="E105" t="str">
            <v>h</v>
          </cell>
          <cell r="F105">
            <v>5.99</v>
          </cell>
          <cell r="G105">
            <v>1480</v>
          </cell>
        </row>
        <row r="106">
          <cell r="B106" t="str">
            <v>SC10050350</v>
          </cell>
          <cell r="C106">
            <v>101</v>
          </cell>
          <cell r="D106" t="str">
            <v>Carpinteiro de forma (inclusive encargos sociais).</v>
          </cell>
          <cell r="E106" t="str">
            <v>h</v>
          </cell>
          <cell r="F106">
            <v>5.99</v>
          </cell>
          <cell r="G106">
            <v>1480</v>
          </cell>
        </row>
        <row r="107">
          <cell r="B107" t="str">
            <v>SC10050450</v>
          </cell>
          <cell r="C107">
            <v>102</v>
          </cell>
          <cell r="D107" t="str">
            <v xml:space="preserve">Eletricista (inclusive encargos sociais). </v>
          </cell>
          <cell r="E107" t="str">
            <v>h</v>
          </cell>
          <cell r="F107">
            <v>6.48</v>
          </cell>
          <cell r="G107">
            <v>2960</v>
          </cell>
        </row>
        <row r="108">
          <cell r="B108" t="str">
            <v>SC10050900</v>
          </cell>
          <cell r="C108">
            <v>103</v>
          </cell>
          <cell r="D108" t="str">
            <v xml:space="preserve">Marteleteiro (inclusive encargos sociais). </v>
          </cell>
          <cell r="E108" t="str">
            <v>h</v>
          </cell>
          <cell r="F108">
            <v>5.99</v>
          </cell>
          <cell r="G108">
            <v>2960</v>
          </cell>
        </row>
        <row r="109">
          <cell r="B109" t="str">
            <v>SC10051100</v>
          </cell>
          <cell r="C109">
            <v>104</v>
          </cell>
          <cell r="D109" t="str">
            <v>Operador de máquinas.(inclusive encargos sociais).</v>
          </cell>
          <cell r="E109" t="str">
            <v>h</v>
          </cell>
          <cell r="F109">
            <v>6.48</v>
          </cell>
          <cell r="G109">
            <v>1480</v>
          </cell>
        </row>
        <row r="110">
          <cell r="B110" t="str">
            <v>SC10051200</v>
          </cell>
          <cell r="C110">
            <v>105</v>
          </cell>
          <cell r="D110" t="str">
            <v xml:space="preserve">Pedreiro (inclusive encargos sociais).   </v>
          </cell>
          <cell r="E110" t="str">
            <v>h</v>
          </cell>
          <cell r="F110">
            <v>5.99</v>
          </cell>
          <cell r="G110">
            <v>2960</v>
          </cell>
        </row>
        <row r="111">
          <cell r="B111" t="str">
            <v>SC10051450</v>
          </cell>
          <cell r="C111">
            <v>106</v>
          </cell>
          <cell r="D111" t="str">
            <v>Servente (inclusive encargos sociais).</v>
          </cell>
          <cell r="E111" t="str">
            <v>h</v>
          </cell>
          <cell r="F111">
            <v>4.3</v>
          </cell>
          <cell r="G111">
            <v>5920</v>
          </cell>
        </row>
        <row r="112">
          <cell r="B112" t="str">
            <v>SC10051500</v>
          </cell>
          <cell r="C112">
            <v>107</v>
          </cell>
          <cell r="D112" t="str">
            <v>Soldador em construção civil (inclusive encargos).</v>
          </cell>
          <cell r="E112" t="str">
            <v>h</v>
          </cell>
          <cell r="F112">
            <v>6.23</v>
          </cell>
          <cell r="G112">
            <v>1480</v>
          </cell>
        </row>
        <row r="113">
          <cell r="B113" t="str">
            <v>SC10100050</v>
          </cell>
          <cell r="C113">
            <v>108</v>
          </cell>
          <cell r="D113" t="str">
            <v xml:space="preserve">Operador de tráfego(inclusive encargos sociais). </v>
          </cell>
          <cell r="E113" t="str">
            <v>h</v>
          </cell>
          <cell r="F113">
            <v>7.08</v>
          </cell>
          <cell r="G113">
            <v>2960</v>
          </cell>
        </row>
        <row r="114">
          <cell r="B114" t="str">
            <v>SC05100050</v>
          </cell>
          <cell r="C114">
            <v>109</v>
          </cell>
          <cell r="D114" t="str">
            <v>Arrancamento de tampão de ferro fundido.</v>
          </cell>
          <cell r="E114" t="str">
            <v>un</v>
          </cell>
          <cell r="F114">
            <v>15.18</v>
          </cell>
          <cell r="G114">
            <v>22</v>
          </cell>
        </row>
        <row r="115">
          <cell r="B115" t="str">
            <v>SC15050100</v>
          </cell>
          <cell r="C115">
            <v>110</v>
          </cell>
          <cell r="D115" t="str">
            <v>Aditivo de reciclagem para mistura asfáltica a quente.</v>
          </cell>
          <cell r="E115" t="str">
            <v>t</v>
          </cell>
          <cell r="F115">
            <v>2857.32</v>
          </cell>
          <cell r="G115">
            <v>15</v>
          </cell>
        </row>
        <row r="116">
          <cell r="B116" t="str">
            <v>SC15050150</v>
          </cell>
          <cell r="C116">
            <v>111</v>
          </cell>
          <cell r="D116" t="str">
            <v>Areia grossa lavada. Fornecimento.</v>
          </cell>
          <cell r="E116" t="str">
            <v>m3</v>
          </cell>
          <cell r="F116">
            <v>21</v>
          </cell>
          <cell r="G116">
            <v>2000</v>
          </cell>
        </row>
        <row r="117">
          <cell r="B117" t="str">
            <v>SC15050200</v>
          </cell>
          <cell r="C117">
            <v>112</v>
          </cell>
          <cell r="D117" t="str">
            <v>Asfalto diluído tipo cura rápida CR-250</v>
          </cell>
          <cell r="E117" t="str">
            <v>t</v>
          </cell>
          <cell r="F117">
            <v>1468.02</v>
          </cell>
          <cell r="G117">
            <v>7</v>
          </cell>
        </row>
        <row r="118">
          <cell r="B118" t="str">
            <v>SC15050550</v>
          </cell>
          <cell r="C118">
            <v>113</v>
          </cell>
          <cell r="D118" t="str">
            <v xml:space="preserve">Saibro, inclusive transporte ate 20Km.Fornecimento. </v>
          </cell>
          <cell r="E118" t="str">
            <v>m3</v>
          </cell>
          <cell r="F118">
            <v>20.63</v>
          </cell>
          <cell r="G118">
            <v>184</v>
          </cell>
        </row>
        <row r="119">
          <cell r="B119" t="str">
            <v>SC15100050</v>
          </cell>
          <cell r="C119">
            <v>114</v>
          </cell>
          <cell r="D119" t="str">
            <v>Chapa de aço de 3/4"para passagem de veículos.</v>
          </cell>
          <cell r="E119" t="str">
            <v>m2</v>
          </cell>
          <cell r="F119">
            <v>17.100000000000001</v>
          </cell>
          <cell r="G119">
            <v>360</v>
          </cell>
        </row>
        <row r="120">
          <cell r="B120" t="str">
            <v>SC35050050A</v>
          </cell>
          <cell r="C120">
            <v>115</v>
          </cell>
          <cell r="D120" t="str">
            <v>Levantamento ou rebaixamento de tampão na rua.</v>
          </cell>
          <cell r="E120" t="str">
            <v>un</v>
          </cell>
          <cell r="F120">
            <v>86.15</v>
          </cell>
          <cell r="G120">
            <v>169</v>
          </cell>
        </row>
        <row r="121">
          <cell r="B121" t="str">
            <v>SC45050150</v>
          </cell>
          <cell r="C121">
            <v>116</v>
          </cell>
          <cell r="D121" t="str">
            <v>Toten informativo nas dimensões de (0,50x1,50)m.</v>
          </cell>
          <cell r="E121" t="str">
            <v>un</v>
          </cell>
          <cell r="F121">
            <v>2490</v>
          </cell>
          <cell r="G121">
            <v>29</v>
          </cell>
        </row>
        <row r="122">
          <cell r="B122" t="str">
            <v>SC45100200</v>
          </cell>
          <cell r="C122">
            <v>117</v>
          </cell>
          <cell r="D122" t="str">
            <v>Placa de inauguração em bronze.</v>
          </cell>
          <cell r="E122" t="str">
            <v>un</v>
          </cell>
          <cell r="F122">
            <v>1003.36</v>
          </cell>
          <cell r="G122">
            <v>1</v>
          </cell>
        </row>
        <row r="123">
          <cell r="B123" t="str">
            <v>FD05400100</v>
          </cell>
          <cell r="C123">
            <v>118</v>
          </cell>
          <cell r="D123" t="str">
            <v>Arrasamento de estaca concreto armado, ø40 a 50cm.</v>
          </cell>
          <cell r="E123" t="str">
            <v>un</v>
          </cell>
          <cell r="F123">
            <v>103.03</v>
          </cell>
          <cell r="G123">
            <v>23</v>
          </cell>
        </row>
        <row r="124">
          <cell r="B124" t="str">
            <v>FD05500050</v>
          </cell>
          <cell r="C124">
            <v>119</v>
          </cell>
          <cell r="D124" t="str">
            <v>Estaca raiz com diâmetro de 12", perfurada em solo.</v>
          </cell>
          <cell r="E124" t="str">
            <v>m</v>
          </cell>
          <cell r="F124">
            <v>248.49</v>
          </cell>
          <cell r="G124">
            <v>260</v>
          </cell>
        </row>
        <row r="125">
          <cell r="B125" t="str">
            <v>FD05650150</v>
          </cell>
          <cell r="C125">
            <v>120</v>
          </cell>
          <cell r="D125" t="str">
            <v>Estaca raiz com diâmetro de 10", perfurada em solo.</v>
          </cell>
          <cell r="E125" t="str">
            <v>m</v>
          </cell>
          <cell r="F125">
            <v>130</v>
          </cell>
          <cell r="G125">
            <v>86</v>
          </cell>
        </row>
        <row r="126">
          <cell r="B126" t="str">
            <v>FD10050100</v>
          </cell>
          <cell r="C126">
            <v>121</v>
          </cell>
          <cell r="D126" t="str">
            <v>Ensecadeira de estacas-prancha de aço, tipo Armco.</v>
          </cell>
          <cell r="E126" t="str">
            <v>m2</v>
          </cell>
          <cell r="F126">
            <v>127.53</v>
          </cell>
          <cell r="G126">
            <v>4200</v>
          </cell>
        </row>
        <row r="127">
          <cell r="B127" t="str">
            <v>FD10100050</v>
          </cell>
          <cell r="C127">
            <v>122</v>
          </cell>
          <cell r="D127" t="str">
            <v>Ensecadeira de estacas-prancha em Maçaranduba.</v>
          </cell>
          <cell r="E127" t="str">
            <v>m2</v>
          </cell>
          <cell r="F127">
            <v>70.5</v>
          </cell>
          <cell r="G127">
            <v>2395</v>
          </cell>
        </row>
        <row r="128">
          <cell r="B128" t="str">
            <v>ET15100100</v>
          </cell>
          <cell r="C128">
            <v>123</v>
          </cell>
          <cell r="D128" t="str">
            <v>Formas de madeira peças de concreto armado.</v>
          </cell>
          <cell r="E128" t="str">
            <v>m2</v>
          </cell>
          <cell r="F128">
            <v>25.9</v>
          </cell>
          <cell r="G128">
            <v>2986</v>
          </cell>
        </row>
        <row r="129">
          <cell r="B129" t="str">
            <v>ET15100200</v>
          </cell>
          <cell r="C129">
            <v>124</v>
          </cell>
          <cell r="D129" t="str">
            <v>Formas de madeira.</v>
          </cell>
          <cell r="E129" t="str">
            <v>m2</v>
          </cell>
          <cell r="F129">
            <v>34.86</v>
          </cell>
          <cell r="G129">
            <v>4352</v>
          </cell>
        </row>
        <row r="130">
          <cell r="B130" t="str">
            <v>ET15100250</v>
          </cell>
          <cell r="C130">
            <v>125</v>
          </cell>
          <cell r="D130" t="str">
            <v>Formas de madeira.</v>
          </cell>
          <cell r="E130" t="str">
            <v>m2</v>
          </cell>
          <cell r="F130">
            <v>29.62</v>
          </cell>
          <cell r="G130">
            <v>4406</v>
          </cell>
        </row>
        <row r="131">
          <cell r="B131" t="str">
            <v>ET20300050</v>
          </cell>
          <cell r="C131">
            <v>126</v>
          </cell>
          <cell r="D131" t="str">
            <v>Escoramento de formas.</v>
          </cell>
          <cell r="E131" t="str">
            <v>m2</v>
          </cell>
          <cell r="F131">
            <v>11.18</v>
          </cell>
          <cell r="G131">
            <v>3090</v>
          </cell>
        </row>
        <row r="132">
          <cell r="B132" t="str">
            <v>ET10050100</v>
          </cell>
          <cell r="C132">
            <v>127</v>
          </cell>
          <cell r="D132" t="str">
            <v>Aço CA-50 diâmetro de 6,3mm.</v>
          </cell>
          <cell r="E132" t="str">
            <v>kg</v>
          </cell>
          <cell r="F132">
            <v>2.64</v>
          </cell>
          <cell r="G132">
            <v>4750</v>
          </cell>
        </row>
        <row r="133">
          <cell r="B133" t="str">
            <v>ET10050103</v>
          </cell>
          <cell r="C133">
            <v>128</v>
          </cell>
          <cell r="D133" t="str">
            <v>Aço CA-50 diâmetro de 8mm.</v>
          </cell>
          <cell r="E133" t="str">
            <v>kg</v>
          </cell>
          <cell r="F133">
            <v>2.46</v>
          </cell>
          <cell r="G133">
            <v>1250</v>
          </cell>
        </row>
        <row r="134">
          <cell r="B134" t="str">
            <v>ET10050106</v>
          </cell>
          <cell r="C134">
            <v>129</v>
          </cell>
          <cell r="D134" t="str">
            <v>Aço CA-50 diâmetro de 10mm.</v>
          </cell>
          <cell r="E134" t="str">
            <v>kg</v>
          </cell>
          <cell r="F134">
            <v>2.2000000000000002</v>
          </cell>
          <cell r="G134">
            <v>7950</v>
          </cell>
        </row>
        <row r="135">
          <cell r="B135" t="str">
            <v>ET10050109</v>
          </cell>
          <cell r="C135">
            <v>130</v>
          </cell>
          <cell r="D135" t="str">
            <v>Aço CA-50 diâmetro de 12,5mm.</v>
          </cell>
          <cell r="E135" t="str">
            <v>kg</v>
          </cell>
          <cell r="F135">
            <v>2.1800000000000002</v>
          </cell>
          <cell r="G135">
            <v>5400</v>
          </cell>
        </row>
        <row r="136">
          <cell r="B136" t="str">
            <v>ET10050112</v>
          </cell>
          <cell r="C136">
            <v>131</v>
          </cell>
          <cell r="D136" t="str">
            <v>Aço CA-50 diâmetro de 16mm.</v>
          </cell>
          <cell r="E136" t="str">
            <v>kg</v>
          </cell>
          <cell r="F136">
            <v>2.1800000000000002</v>
          </cell>
          <cell r="G136">
            <v>2700</v>
          </cell>
        </row>
        <row r="137">
          <cell r="B137" t="str">
            <v>ET10050118</v>
          </cell>
          <cell r="C137">
            <v>132</v>
          </cell>
          <cell r="D137" t="str">
            <v>Aço CA-50 diâmetro de 25mm.</v>
          </cell>
          <cell r="E137" t="str">
            <v>kg</v>
          </cell>
          <cell r="F137">
            <v>2.19</v>
          </cell>
          <cell r="G137">
            <v>1400</v>
          </cell>
        </row>
        <row r="138">
          <cell r="B138" t="str">
            <v>ET10100056</v>
          </cell>
          <cell r="C138">
            <v>133</v>
          </cell>
          <cell r="D138" t="str">
            <v>Corte, dobragem, montagem aço CA-50 ø 6,3mm.</v>
          </cell>
          <cell r="E138" t="str">
            <v>kg</v>
          </cell>
          <cell r="F138">
            <v>1.28</v>
          </cell>
          <cell r="G138">
            <v>4750</v>
          </cell>
        </row>
        <row r="139">
          <cell r="B139" t="str">
            <v>ET10100062</v>
          </cell>
          <cell r="C139">
            <v>134</v>
          </cell>
          <cell r="D139" t="str">
            <v>Corte, dobragem, montagem aço CA-50 ø 12,5mm.</v>
          </cell>
          <cell r="E139" t="str">
            <v>kg</v>
          </cell>
          <cell r="F139">
            <v>0.96</v>
          </cell>
          <cell r="G139">
            <v>9450</v>
          </cell>
        </row>
        <row r="140">
          <cell r="B140" t="str">
            <v>ET10100065</v>
          </cell>
          <cell r="C140">
            <v>135</v>
          </cell>
          <cell r="D140" t="str">
            <v>Corte, dobragem, montagem aço CA-50 ø 6,3 a 12,5mm.</v>
          </cell>
          <cell r="E140" t="str">
            <v>kg</v>
          </cell>
          <cell r="F140">
            <v>1.1100000000000001</v>
          </cell>
          <cell r="G140">
            <v>13950</v>
          </cell>
        </row>
        <row r="141">
          <cell r="B141" t="str">
            <v>ET05250653</v>
          </cell>
          <cell r="C141">
            <v>136</v>
          </cell>
          <cell r="D141" t="str">
            <v>Lançamento de concreto.</v>
          </cell>
          <cell r="E141" t="str">
            <v>m3</v>
          </cell>
          <cell r="F141">
            <v>22.57</v>
          </cell>
          <cell r="G141">
            <v>187</v>
          </cell>
        </row>
        <row r="142">
          <cell r="B142" t="str">
            <v>ET45100071</v>
          </cell>
          <cell r="C142">
            <v>137</v>
          </cell>
          <cell r="D142" t="str">
            <v>Concreto bombeado usinado fck=30MPa.</v>
          </cell>
          <cell r="E142" t="str">
            <v>m3</v>
          </cell>
          <cell r="F142">
            <v>297.16000000000003</v>
          </cell>
          <cell r="G142">
            <v>195</v>
          </cell>
        </row>
        <row r="143">
          <cell r="B143" t="str">
            <v>ET60050059</v>
          </cell>
          <cell r="C143">
            <v>138</v>
          </cell>
          <cell r="D143" t="str">
            <v>Concreto usinado de 18MPa.</v>
          </cell>
          <cell r="E143" t="str">
            <v>m3</v>
          </cell>
          <cell r="F143">
            <v>185.77</v>
          </cell>
          <cell r="G143">
            <v>187</v>
          </cell>
        </row>
        <row r="144">
          <cell r="B144" t="str">
            <v>ET25050300</v>
          </cell>
          <cell r="C144">
            <v>139</v>
          </cell>
          <cell r="D144" t="str">
            <v>Fornecimento e montagem de estruturas metálicas.</v>
          </cell>
          <cell r="E144" t="str">
            <v>t</v>
          </cell>
          <cell r="F144">
            <v>7186.39</v>
          </cell>
          <cell r="G144">
            <v>36</v>
          </cell>
        </row>
        <row r="145">
          <cell r="B145" t="str">
            <v>ET25050450</v>
          </cell>
          <cell r="C145">
            <v>140</v>
          </cell>
          <cell r="D145" t="str">
            <v>Peças em chapa de aço 3/8", galvanizadas.</v>
          </cell>
          <cell r="E145" t="str">
            <v>Kg</v>
          </cell>
          <cell r="F145">
            <v>3.99</v>
          </cell>
          <cell r="G145">
            <v>2166</v>
          </cell>
        </row>
        <row r="146">
          <cell r="B146" t="str">
            <v>ET25050453</v>
          </cell>
          <cell r="C146">
            <v>141</v>
          </cell>
          <cell r="D146" t="str">
            <v>Peças em chapa de aço 3/8", galvanizadas.</v>
          </cell>
          <cell r="E146" t="str">
            <v>Kg</v>
          </cell>
          <cell r="F146">
            <v>4.26</v>
          </cell>
          <cell r="G146">
            <v>2078</v>
          </cell>
        </row>
        <row r="147">
          <cell r="B147" t="str">
            <v>ET25050456</v>
          </cell>
          <cell r="C147">
            <v>142</v>
          </cell>
          <cell r="D147" t="str">
            <v>Peças em chapa de aço 3/8", galvanizadas.</v>
          </cell>
          <cell r="E147" t="str">
            <v>Kg</v>
          </cell>
          <cell r="F147">
            <v>4.16</v>
          </cell>
          <cell r="G147">
            <v>1820</v>
          </cell>
        </row>
        <row r="148">
          <cell r="B148" t="str">
            <v>ET50050250</v>
          </cell>
          <cell r="C148">
            <v>143</v>
          </cell>
          <cell r="D148" t="str">
            <v>Muro de contenção em solo reforçado.</v>
          </cell>
          <cell r="E148" t="str">
            <v>m2</v>
          </cell>
          <cell r="F148">
            <v>145.63</v>
          </cell>
          <cell r="G148">
            <v>144</v>
          </cell>
        </row>
        <row r="149">
          <cell r="B149" t="str">
            <v>ET55100100</v>
          </cell>
          <cell r="C149">
            <v>144</v>
          </cell>
          <cell r="D149" t="str">
            <v>Canal pré-fabricado, em concreto armado seção U.</v>
          </cell>
          <cell r="E149" t="str">
            <v>m2</v>
          </cell>
          <cell r="F149">
            <v>384.26</v>
          </cell>
          <cell r="G149">
            <v>86</v>
          </cell>
        </row>
        <row r="150">
          <cell r="B150" t="str">
            <v>ET55100150</v>
          </cell>
          <cell r="C150">
            <v>145</v>
          </cell>
          <cell r="D150" t="str">
            <v>Cobertura de canal pré-fabricado em concreto armado.</v>
          </cell>
          <cell r="E150" t="str">
            <v>m2</v>
          </cell>
          <cell r="F150">
            <v>435.06</v>
          </cell>
          <cell r="G150">
            <v>58</v>
          </cell>
        </row>
        <row r="151">
          <cell r="B151" t="str">
            <v>ES05250359</v>
          </cell>
          <cell r="C151">
            <v>146</v>
          </cell>
          <cell r="D151" t="str">
            <v>Gradil em tubo de ferro galvanizado de 1 1/4".</v>
          </cell>
          <cell r="E151" t="str">
            <v>m</v>
          </cell>
          <cell r="F151">
            <v>338.32</v>
          </cell>
          <cell r="G151">
            <v>144</v>
          </cell>
        </row>
        <row r="152">
          <cell r="B152" t="str">
            <v>ES10250150</v>
          </cell>
          <cell r="C152">
            <v>147</v>
          </cell>
          <cell r="D152" t="str">
            <v xml:space="preserve">Peça em Angelim ou similar, de 2"x1".Fornecimento. </v>
          </cell>
          <cell r="E152" t="str">
            <v>m</v>
          </cell>
          <cell r="F152">
            <v>2.14</v>
          </cell>
          <cell r="G152">
            <v>150</v>
          </cell>
        </row>
        <row r="153">
          <cell r="B153" t="str">
            <v>ES10250200</v>
          </cell>
          <cell r="C153">
            <v>148</v>
          </cell>
          <cell r="D153" t="str">
            <v xml:space="preserve">Peça em Ipê ou similar, de 2"x8".  Fornecimento.    </v>
          </cell>
          <cell r="E153" t="str">
            <v>m</v>
          </cell>
          <cell r="F153">
            <v>30.26</v>
          </cell>
          <cell r="G153">
            <v>200</v>
          </cell>
        </row>
        <row r="154">
          <cell r="B154" t="str">
            <v>ES10250262</v>
          </cell>
          <cell r="C154">
            <v>149</v>
          </cell>
          <cell r="D154" t="str">
            <v>Peça em Maçaranduba ou similar, serrada, de 3"x6".</v>
          </cell>
          <cell r="E154" t="str">
            <v>m</v>
          </cell>
          <cell r="F154">
            <v>8.66</v>
          </cell>
          <cell r="G154">
            <v>100</v>
          </cell>
        </row>
        <row r="155">
          <cell r="B155" t="str">
            <v>ES99990050</v>
          </cell>
          <cell r="C155">
            <v>150</v>
          </cell>
          <cell r="D155" t="str">
            <v>Arruela de 5/16", inclusive transporte até a obra.</v>
          </cell>
          <cell r="E155" t="str">
            <v>un</v>
          </cell>
          <cell r="F155">
            <v>0.02</v>
          </cell>
          <cell r="G155">
            <v>863</v>
          </cell>
        </row>
        <row r="156">
          <cell r="B156" t="str">
            <v>ES99990700</v>
          </cell>
          <cell r="C156">
            <v>151</v>
          </cell>
          <cell r="D156" t="str">
            <v>Parafuso de (8x250)mm.</v>
          </cell>
          <cell r="E156" t="str">
            <v>un</v>
          </cell>
          <cell r="F156">
            <v>0.78</v>
          </cell>
          <cell r="G156">
            <v>863</v>
          </cell>
        </row>
        <row r="157">
          <cell r="B157" t="str">
            <v>ES99990800</v>
          </cell>
          <cell r="C157">
            <v>152</v>
          </cell>
          <cell r="D157" t="str">
            <v>Porca de 5/16", inclusive transporte até a obra.</v>
          </cell>
          <cell r="E157" t="str">
            <v>un</v>
          </cell>
          <cell r="F157">
            <v>0.04</v>
          </cell>
          <cell r="G157">
            <v>863</v>
          </cell>
        </row>
        <row r="158">
          <cell r="B158" t="str">
            <v>ES99990900</v>
          </cell>
          <cell r="C158">
            <v>153</v>
          </cell>
          <cell r="D158" t="str">
            <v>Prego com cabeça chata 23x54, em caixa de 100Kg.</v>
          </cell>
          <cell r="E158" t="str">
            <v>Kg</v>
          </cell>
          <cell r="F158">
            <v>3.01</v>
          </cell>
          <cell r="G158">
            <v>332</v>
          </cell>
        </row>
        <row r="159">
          <cell r="B159" t="str">
            <v>IT25100112</v>
          </cell>
          <cell r="C159">
            <v>154</v>
          </cell>
          <cell r="D159" t="str">
            <v>Kanalex diâmetro de 50mm (2" ).</v>
          </cell>
          <cell r="E159" t="str">
            <v>m</v>
          </cell>
          <cell r="F159">
            <v>4.55</v>
          </cell>
          <cell r="G159">
            <v>356</v>
          </cell>
        </row>
        <row r="160">
          <cell r="B160" t="str">
            <v>IT25100115</v>
          </cell>
          <cell r="C160">
            <v>155</v>
          </cell>
          <cell r="D160" t="str">
            <v>Kanalex diâmetro de 75mm (3" ).</v>
          </cell>
          <cell r="E160" t="str">
            <v>m</v>
          </cell>
          <cell r="F160">
            <v>5.98</v>
          </cell>
          <cell r="G160">
            <v>1766</v>
          </cell>
        </row>
        <row r="161">
          <cell r="B161" t="str">
            <v>IT25100118</v>
          </cell>
          <cell r="C161">
            <v>156</v>
          </cell>
          <cell r="D161" t="str">
            <v>Kanalex diâmetro de 100mm (4" ).</v>
          </cell>
          <cell r="E161" t="str">
            <v>m</v>
          </cell>
          <cell r="F161">
            <v>7.02</v>
          </cell>
          <cell r="G161">
            <v>2554</v>
          </cell>
        </row>
        <row r="162">
          <cell r="B162" t="str">
            <v>IT25100159</v>
          </cell>
          <cell r="C162">
            <v>157</v>
          </cell>
          <cell r="D162" t="str">
            <v>Linha dupla de Kanalex diâmetro de 75mm (3" ).</v>
          </cell>
          <cell r="E162" t="str">
            <v>m</v>
          </cell>
          <cell r="F162">
            <v>10.52</v>
          </cell>
          <cell r="G162">
            <v>3705</v>
          </cell>
        </row>
        <row r="163">
          <cell r="B163" t="str">
            <v>IT25100162</v>
          </cell>
          <cell r="C163">
            <v>158</v>
          </cell>
          <cell r="D163" t="str">
            <v>Linha dupla de Kanalex diâmetro de 100mm (4" ).</v>
          </cell>
          <cell r="E163" t="str">
            <v>m</v>
          </cell>
          <cell r="F163">
            <v>21.87</v>
          </cell>
          <cell r="G163">
            <v>6000</v>
          </cell>
        </row>
        <row r="164">
          <cell r="B164" t="str">
            <v xml:space="preserve"> IT25100165</v>
          </cell>
          <cell r="C164">
            <v>159</v>
          </cell>
          <cell r="D164" t="str">
            <v>Linha dupla de Kanalex diâmetro de 125mm (5" ).</v>
          </cell>
          <cell r="E164" t="str">
            <v>m</v>
          </cell>
          <cell r="F164">
            <v>29.6</v>
          </cell>
          <cell r="G164">
            <v>4000</v>
          </cell>
        </row>
        <row r="165">
          <cell r="B165" t="str">
            <v xml:space="preserve"> IT25340321</v>
          </cell>
          <cell r="C165">
            <v>160</v>
          </cell>
          <cell r="D165" t="str">
            <v>Cabo de cobre rígido, seção de 35mm2 XLPE.</v>
          </cell>
          <cell r="E165" t="str">
            <v>m</v>
          </cell>
          <cell r="F165">
            <v>11.38</v>
          </cell>
          <cell r="G165">
            <v>2842</v>
          </cell>
        </row>
        <row r="166">
          <cell r="B166" t="str">
            <v>IT25700100</v>
          </cell>
          <cell r="C166">
            <v>161</v>
          </cell>
          <cell r="D166" t="str">
            <v>Haste para aterramento, de cobre, de 5/8", com 3m.</v>
          </cell>
          <cell r="E166" t="str">
            <v xml:space="preserve"> un</v>
          </cell>
          <cell r="F166">
            <v>60.94</v>
          </cell>
          <cell r="G166">
            <v>29</v>
          </cell>
        </row>
        <row r="167">
          <cell r="B167" t="str">
            <v>IT25990100</v>
          </cell>
          <cell r="C167">
            <v>162</v>
          </cell>
          <cell r="D167" t="str">
            <v>Base de ferro retangular, para caixa subterrânea.</v>
          </cell>
          <cell r="E167" t="str">
            <v xml:space="preserve"> un</v>
          </cell>
          <cell r="F167">
            <v>117.72</v>
          </cell>
          <cell r="G167">
            <v>55</v>
          </cell>
        </row>
        <row r="168">
          <cell r="B168" t="str">
            <v>IT25990103</v>
          </cell>
          <cell r="C168">
            <v>163</v>
          </cell>
          <cell r="D168" t="str">
            <v>Tampa de ferro retangular, medindo (1,07x0,52)m.</v>
          </cell>
          <cell r="E168" t="str">
            <v xml:space="preserve"> un</v>
          </cell>
          <cell r="F168">
            <v>231.13</v>
          </cell>
          <cell r="G168">
            <v>55</v>
          </cell>
        </row>
        <row r="169">
          <cell r="B169" t="str">
            <v>RV15200409</v>
          </cell>
          <cell r="C169">
            <v>164</v>
          </cell>
          <cell r="D169" t="str">
            <v>Revestimento com granito Cinza flameado.</v>
          </cell>
          <cell r="E169" t="str">
            <v>m2</v>
          </cell>
          <cell r="F169">
            <v>82.41</v>
          </cell>
          <cell r="G169">
            <v>152</v>
          </cell>
        </row>
        <row r="170">
          <cell r="B170" t="str">
            <v>RV15250103</v>
          </cell>
          <cell r="C170">
            <v>165</v>
          </cell>
          <cell r="D170" t="str">
            <v>Piso de concreto simples,8cm de espessura.</v>
          </cell>
          <cell r="E170" t="str">
            <v>m2</v>
          </cell>
          <cell r="F170">
            <v>24.65</v>
          </cell>
          <cell r="G170">
            <v>1095</v>
          </cell>
        </row>
        <row r="171">
          <cell r="B171" t="str">
            <v>CI05750050</v>
          </cell>
          <cell r="C171">
            <v>166</v>
          </cell>
          <cell r="D171" t="str">
            <v>Cabine para quiosque em Fiber-Glass.</v>
          </cell>
          <cell r="E171" t="str">
            <v xml:space="preserve"> un   </v>
          </cell>
          <cell r="F171">
            <v>12250.73</v>
          </cell>
          <cell r="G171">
            <v>6</v>
          </cell>
        </row>
        <row r="172">
          <cell r="B172" t="str">
            <v>PT05300250</v>
          </cell>
          <cell r="C172">
            <v>167</v>
          </cell>
          <cell r="D172" t="str">
            <v>Pintura sobre concreto com uma demão de Primer.</v>
          </cell>
          <cell r="E172" t="str">
            <v>m2</v>
          </cell>
          <cell r="F172">
            <v>9.09</v>
          </cell>
          <cell r="G172">
            <v>542</v>
          </cell>
        </row>
        <row r="173">
          <cell r="B173" t="str">
            <v>PT05400106</v>
          </cell>
          <cell r="C173">
            <v>168</v>
          </cell>
          <cell r="D173" t="str">
            <v>Pintura interna ou externa sobre ferro, com esmalte.</v>
          </cell>
          <cell r="E173" t="str">
            <v>m2</v>
          </cell>
          <cell r="F173">
            <v>7.86</v>
          </cell>
          <cell r="G173">
            <v>1262</v>
          </cell>
        </row>
        <row r="174">
          <cell r="B174" t="str">
            <v>DR05200050</v>
          </cell>
          <cell r="C174">
            <v>169</v>
          </cell>
          <cell r="D174" t="str">
            <v>Tubo de concreto armado com diametro de 0,40m.</v>
          </cell>
          <cell r="E174" t="str">
            <v>m</v>
          </cell>
          <cell r="F174">
            <v>43.02</v>
          </cell>
          <cell r="G174">
            <v>768</v>
          </cell>
        </row>
        <row r="175">
          <cell r="B175" t="str">
            <v>DR05200100</v>
          </cell>
          <cell r="C175">
            <v>170</v>
          </cell>
          <cell r="D175" t="str">
            <v>Tubo de concreto armado com diâmetro de 0,50m.</v>
          </cell>
          <cell r="E175" t="str">
            <v>m</v>
          </cell>
          <cell r="F175">
            <v>62.61</v>
          </cell>
          <cell r="G175">
            <v>290</v>
          </cell>
        </row>
        <row r="176">
          <cell r="B176" t="str">
            <v>DR05200150</v>
          </cell>
          <cell r="C176">
            <v>171</v>
          </cell>
          <cell r="D176" t="str">
            <v>Tubo de concreto armado com diâmetro de 0,60m.</v>
          </cell>
          <cell r="E176" t="str">
            <v>m</v>
          </cell>
          <cell r="F176">
            <v>71.53</v>
          </cell>
          <cell r="G176">
            <v>54</v>
          </cell>
        </row>
        <row r="177">
          <cell r="B177" t="str">
            <v>DR05200200</v>
          </cell>
          <cell r="C177">
            <v>172</v>
          </cell>
          <cell r="D177" t="str">
            <v>Tubo de concreto armado com diâmetro de 0,70m.</v>
          </cell>
          <cell r="E177" t="str">
            <v>m</v>
          </cell>
          <cell r="F177">
            <v>106.59</v>
          </cell>
          <cell r="G177">
            <v>264</v>
          </cell>
        </row>
        <row r="178">
          <cell r="B178" t="str">
            <v>DR05200250</v>
          </cell>
          <cell r="C178">
            <v>173</v>
          </cell>
          <cell r="D178" t="str">
            <v>Tubo de concreto armado com diâmetro de 0,80m.</v>
          </cell>
          <cell r="E178" t="str">
            <v>m</v>
          </cell>
          <cell r="F178">
            <v>113.63</v>
          </cell>
          <cell r="G178">
            <v>38</v>
          </cell>
        </row>
        <row r="179">
          <cell r="B179" t="str">
            <v>DR05200350</v>
          </cell>
          <cell r="C179">
            <v>174</v>
          </cell>
          <cell r="D179" t="str">
            <v>Tubo de concreto armado com diametro de 1m.</v>
          </cell>
          <cell r="E179" t="str">
            <v>m</v>
          </cell>
          <cell r="F179">
            <v>189.28</v>
          </cell>
          <cell r="G179">
            <v>320</v>
          </cell>
        </row>
        <row r="180">
          <cell r="B180" t="str">
            <v>DR05200500</v>
          </cell>
          <cell r="C180">
            <v>175</v>
          </cell>
          <cell r="D180" t="str">
            <v>Tubo de concreto armado com diâmetro de 1,50m.</v>
          </cell>
          <cell r="E180" t="str">
            <v>m</v>
          </cell>
          <cell r="F180">
            <v>400.58</v>
          </cell>
          <cell r="G180">
            <v>214</v>
          </cell>
        </row>
        <row r="181">
          <cell r="B181" t="str">
            <v>DR05400100</v>
          </cell>
          <cell r="C181">
            <v>176</v>
          </cell>
          <cell r="D181" t="str">
            <v>Tubo de PVC rígido Vinilfort, diâmetro de 150mm.</v>
          </cell>
          <cell r="E181" t="str">
            <v>m</v>
          </cell>
          <cell r="F181">
            <v>19.47</v>
          </cell>
          <cell r="G181">
            <v>1643</v>
          </cell>
        </row>
        <row r="182">
          <cell r="B182" t="str">
            <v>DR05400150</v>
          </cell>
          <cell r="C182">
            <v>177</v>
          </cell>
          <cell r="D182" t="str">
            <v>Tubo de PVC rígido Vinilfort, diâmetro de 200mm.</v>
          </cell>
          <cell r="E182" t="str">
            <v>m</v>
          </cell>
          <cell r="F182">
            <v>27.22</v>
          </cell>
          <cell r="G182">
            <v>263</v>
          </cell>
        </row>
        <row r="183">
          <cell r="B183" t="str">
            <v>DR10050065</v>
          </cell>
          <cell r="C183">
            <v>178</v>
          </cell>
          <cell r="D183" t="str">
            <v>Tubo de ferro fundido K-9, diâmetro de 300mm.</v>
          </cell>
          <cell r="E183" t="str">
            <v>m</v>
          </cell>
          <cell r="F183">
            <v>370.29</v>
          </cell>
          <cell r="G183">
            <v>200</v>
          </cell>
        </row>
        <row r="184">
          <cell r="B184" t="str">
            <v>DR20100050</v>
          </cell>
          <cell r="C184">
            <v>179</v>
          </cell>
          <cell r="D184" t="str">
            <v>Poço de visita de (1,20x1,20x1,40)m ø 0,40 a 0,70m.</v>
          </cell>
          <cell r="E184" t="str">
            <v xml:space="preserve"> un</v>
          </cell>
          <cell r="F184">
            <v>704.13</v>
          </cell>
          <cell r="G184">
            <v>22</v>
          </cell>
        </row>
        <row r="185">
          <cell r="B185" t="str">
            <v>DR20100053</v>
          </cell>
          <cell r="C185">
            <v>180</v>
          </cell>
          <cell r="D185" t="str">
            <v>Poço de visita de (1,30 x1,30 x1,40)m ø de 0,80 m.</v>
          </cell>
          <cell r="E185" t="str">
            <v xml:space="preserve"> un</v>
          </cell>
          <cell r="F185">
            <v>750.69</v>
          </cell>
          <cell r="G185">
            <v>2</v>
          </cell>
        </row>
        <row r="186">
          <cell r="B186" t="str">
            <v>DR20100059</v>
          </cell>
          <cell r="C186">
            <v>181</v>
          </cell>
          <cell r="D186" t="str">
            <v>Poço de visita de (1.50x1.50x1.60)m ø1,00 m.</v>
          </cell>
          <cell r="E186" t="str">
            <v xml:space="preserve"> un</v>
          </cell>
          <cell r="F186">
            <v>948.69</v>
          </cell>
          <cell r="G186">
            <v>11</v>
          </cell>
        </row>
        <row r="187">
          <cell r="B187" t="str">
            <v>DR20100068</v>
          </cell>
          <cell r="C187">
            <v>182</v>
          </cell>
          <cell r="D187" t="str">
            <v>Poço de vista de ( 2x 2x2,10)m ø1,50m.</v>
          </cell>
          <cell r="E187" t="str">
            <v xml:space="preserve"> un</v>
          </cell>
          <cell r="F187">
            <v>1525.88</v>
          </cell>
          <cell r="G187">
            <v>7</v>
          </cell>
        </row>
        <row r="188">
          <cell r="B188" t="str">
            <v>DR20150053</v>
          </cell>
          <cell r="C188">
            <v>183</v>
          </cell>
          <cell r="D188" t="str">
            <v>Poço de visita para esgoto sanitário de 1m .</v>
          </cell>
          <cell r="E188" t="str">
            <v xml:space="preserve"> un</v>
          </cell>
          <cell r="F188">
            <v>129.63</v>
          </cell>
          <cell r="G188">
            <v>2</v>
          </cell>
        </row>
        <row r="189">
          <cell r="B189" t="str">
            <v>DR20150056</v>
          </cell>
          <cell r="C189">
            <v>184</v>
          </cell>
          <cell r="D189" t="str">
            <v xml:space="preserve">Poço de visita para esgoto sanitário de 1,05m.                      </v>
          </cell>
          <cell r="E189" t="str">
            <v xml:space="preserve"> un</v>
          </cell>
          <cell r="F189">
            <v>303.89</v>
          </cell>
          <cell r="G189">
            <v>1</v>
          </cell>
        </row>
        <row r="190">
          <cell r="B190" t="str">
            <v>DR20150059</v>
          </cell>
          <cell r="C190">
            <v>185</v>
          </cell>
          <cell r="D190" t="str">
            <v xml:space="preserve">Poço de visita para esgoto sanitário de 1,20m.  </v>
          </cell>
          <cell r="E190" t="str">
            <v xml:space="preserve"> un</v>
          </cell>
          <cell r="F190">
            <v>337.88</v>
          </cell>
          <cell r="G190">
            <v>15</v>
          </cell>
        </row>
        <row r="191">
          <cell r="B191" t="str">
            <v>DR20150062</v>
          </cell>
          <cell r="C191">
            <v>186</v>
          </cell>
          <cell r="D191" t="str">
            <v xml:space="preserve">Poço de visita de esgoto sanitário de 1,40m.      </v>
          </cell>
          <cell r="E191" t="str">
            <v xml:space="preserve"> un</v>
          </cell>
          <cell r="F191">
            <v>387.67</v>
          </cell>
          <cell r="G191">
            <v>5</v>
          </cell>
        </row>
        <row r="192">
          <cell r="B192" t="str">
            <v>DR20150065</v>
          </cell>
          <cell r="C192">
            <v>187</v>
          </cell>
          <cell r="D192" t="str">
            <v xml:space="preserve">Poço de visita de esgoto sanitário de 1,50m.  </v>
          </cell>
          <cell r="E192" t="str">
            <v xml:space="preserve"> un</v>
          </cell>
          <cell r="F192">
            <v>412.76</v>
          </cell>
          <cell r="G192">
            <v>7</v>
          </cell>
        </row>
        <row r="193">
          <cell r="B193" t="str">
            <v>DR20150068</v>
          </cell>
          <cell r="C193">
            <v>188</v>
          </cell>
          <cell r="D193" t="str">
            <v xml:space="preserve">Poço de visita de esgoto sanitário de 1,60m.          </v>
          </cell>
          <cell r="E193" t="str">
            <v xml:space="preserve"> un</v>
          </cell>
          <cell r="F193">
            <v>416.03</v>
          </cell>
          <cell r="G193">
            <v>4</v>
          </cell>
        </row>
        <row r="194">
          <cell r="B194" t="str">
            <v>DR20150071</v>
          </cell>
          <cell r="C194">
            <v>189</v>
          </cell>
          <cell r="D194" t="str">
            <v xml:space="preserve">Poço de visita de esgoto sanitário de 1,70m.   </v>
          </cell>
          <cell r="E194" t="str">
            <v xml:space="preserve"> un</v>
          </cell>
          <cell r="F194">
            <v>450.56</v>
          </cell>
          <cell r="G194">
            <v>2</v>
          </cell>
        </row>
        <row r="195">
          <cell r="B195" t="str">
            <v>DR20150074</v>
          </cell>
          <cell r="C195">
            <v>190</v>
          </cell>
          <cell r="D195" t="str">
            <v xml:space="preserve">Poço de visita de esgoto sanitário de 2m.       </v>
          </cell>
          <cell r="E195" t="str">
            <v xml:space="preserve"> un</v>
          </cell>
          <cell r="F195">
            <v>479.14</v>
          </cell>
          <cell r="G195">
            <v>12</v>
          </cell>
        </row>
        <row r="196">
          <cell r="B196" t="str">
            <v>DR20150077</v>
          </cell>
          <cell r="C196">
            <v>191</v>
          </cell>
          <cell r="D196" t="str">
            <v xml:space="preserve">Poço de visita de esgoto sanitário de 2,30m.        </v>
          </cell>
          <cell r="E196" t="str">
            <v xml:space="preserve"> un</v>
          </cell>
          <cell r="F196">
            <v>518.35</v>
          </cell>
          <cell r="G196">
            <v>2</v>
          </cell>
        </row>
        <row r="197">
          <cell r="B197" t="str">
            <v>DR30150103</v>
          </cell>
          <cell r="C197">
            <v>192</v>
          </cell>
          <cell r="D197" t="str">
            <v>Caixa de ralo de blocos de concreto prensado.</v>
          </cell>
          <cell r="E197" t="str">
            <v xml:space="preserve"> un</v>
          </cell>
          <cell r="F197">
            <v>541.29999999999995</v>
          </cell>
          <cell r="G197">
            <v>135</v>
          </cell>
        </row>
        <row r="198">
          <cell r="B198" t="str">
            <v>DR05300100</v>
          </cell>
          <cell r="C198">
            <v>193</v>
          </cell>
          <cell r="D198" t="str">
            <v>Manilha cerâmica vidrada, com diâmetro 0,15m.</v>
          </cell>
          <cell r="E198" t="str">
            <v>m</v>
          </cell>
          <cell r="F198">
            <v>16.14</v>
          </cell>
          <cell r="G198">
            <v>1240</v>
          </cell>
        </row>
        <row r="199">
          <cell r="B199" t="str">
            <v>DR35050250</v>
          </cell>
          <cell r="C199">
            <v>194</v>
          </cell>
          <cell r="D199" t="str">
            <v>Tampão de ferro fundido completo pesado, de 0,60m.</v>
          </cell>
          <cell r="E199" t="str">
            <v xml:space="preserve"> un</v>
          </cell>
          <cell r="F199">
            <v>209.66</v>
          </cell>
          <cell r="G199">
            <v>140</v>
          </cell>
        </row>
        <row r="200">
          <cell r="B200" t="str">
            <v>DR35050300</v>
          </cell>
          <cell r="C200">
            <v>195</v>
          </cell>
          <cell r="D200" t="str">
            <v>Tampão de ferro fundido completo, de 3 seções.</v>
          </cell>
          <cell r="E200" t="str">
            <v xml:space="preserve"> un</v>
          </cell>
          <cell r="F200">
            <v>1659.65</v>
          </cell>
          <cell r="G200">
            <v>9</v>
          </cell>
        </row>
        <row r="201">
          <cell r="B201" t="str">
            <v>DR55050450</v>
          </cell>
          <cell r="C201">
            <v>196</v>
          </cell>
          <cell r="D201" t="str">
            <v>Embasamento de tubulação, feito com pó-de-pedra.</v>
          </cell>
          <cell r="E201" t="str">
            <v>m3</v>
          </cell>
          <cell r="F201">
            <v>47.35</v>
          </cell>
          <cell r="G201">
            <v>200</v>
          </cell>
        </row>
        <row r="202">
          <cell r="B202" t="str">
            <v>DR75050077</v>
          </cell>
          <cell r="C202">
            <v>197</v>
          </cell>
          <cell r="D202" t="str">
            <v>Levantamento limpeza reassentamento tubos ø1,50m.</v>
          </cell>
          <cell r="E202" t="str">
            <v>m</v>
          </cell>
          <cell r="F202">
            <v>137.80000000000001</v>
          </cell>
          <cell r="G202">
            <v>576</v>
          </cell>
        </row>
        <row r="203">
          <cell r="B203" t="str">
            <v>BP05050050</v>
          </cell>
          <cell r="C203">
            <v>198</v>
          </cell>
          <cell r="D203" t="str">
            <v>Base de brita corrida.</v>
          </cell>
          <cell r="E203" t="str">
            <v>m3</v>
          </cell>
          <cell r="F203">
            <v>35.47</v>
          </cell>
          <cell r="G203">
            <v>7200</v>
          </cell>
        </row>
        <row r="204">
          <cell r="B204" t="str">
            <v>BP05050400A</v>
          </cell>
          <cell r="C204">
            <v>199</v>
          </cell>
          <cell r="D204" t="str">
            <v>Imprimação de base de pavimentação.</v>
          </cell>
          <cell r="E204" t="str">
            <v>m2</v>
          </cell>
          <cell r="F204">
            <v>2.04</v>
          </cell>
          <cell r="G204">
            <v>23998</v>
          </cell>
        </row>
        <row r="205">
          <cell r="B205" t="str">
            <v>BP05050100</v>
          </cell>
          <cell r="C205">
            <v>200</v>
          </cell>
          <cell r="D205" t="str">
            <v>Camada de bloqueio (colchão) de areia.</v>
          </cell>
          <cell r="E205" t="str">
            <v>m3</v>
          </cell>
          <cell r="F205">
            <v>29.11</v>
          </cell>
          <cell r="G205">
            <v>7200</v>
          </cell>
        </row>
        <row r="206">
          <cell r="B206" t="str">
            <v>BP05050103</v>
          </cell>
          <cell r="C206">
            <v>201</v>
          </cell>
          <cell r="D206" t="str">
            <v>Camada de bloqueio (colchão) de pó-de-pedra.</v>
          </cell>
          <cell r="E206" t="str">
            <v>m3</v>
          </cell>
          <cell r="F206">
            <v>31.41</v>
          </cell>
          <cell r="G206">
            <v>6000</v>
          </cell>
        </row>
        <row r="207">
          <cell r="B207" t="str">
            <v>BP10050659</v>
          </cell>
          <cell r="C207">
            <v>202</v>
          </cell>
          <cell r="D207" t="str">
            <v>Revestimento de CBUQ, com  10cm de espessura.</v>
          </cell>
          <cell r="E207" t="str">
            <v>m2</v>
          </cell>
          <cell r="F207">
            <v>24.98</v>
          </cell>
          <cell r="G207">
            <v>23998</v>
          </cell>
        </row>
        <row r="208">
          <cell r="B208" t="str">
            <v>BP10200368</v>
          </cell>
          <cell r="C208">
            <v>203</v>
          </cell>
          <cell r="D208" t="str">
            <v>Revestimento intertravado com peças de concreto.</v>
          </cell>
          <cell r="E208" t="str">
            <v>m2</v>
          </cell>
          <cell r="F208">
            <v>54.88</v>
          </cell>
          <cell r="G208">
            <v>18820</v>
          </cell>
        </row>
        <row r="209">
          <cell r="B209" t="str">
            <v>BP10250050</v>
          </cell>
          <cell r="C209">
            <v>204</v>
          </cell>
          <cell r="D209" t="str">
            <v>Paralelepípedos.Fornecimento.</v>
          </cell>
          <cell r="E209" t="str">
            <v xml:space="preserve"> un</v>
          </cell>
          <cell r="F209">
            <v>0.45</v>
          </cell>
          <cell r="G209">
            <v>2877</v>
          </cell>
        </row>
        <row r="210">
          <cell r="B210" t="str">
            <v>BP05050450</v>
          </cell>
          <cell r="C210">
            <v>205</v>
          </cell>
          <cell r="D210" t="str">
            <v>Regularização de subleito.</v>
          </cell>
          <cell r="E210" t="str">
            <v>m2</v>
          </cell>
          <cell r="F210">
            <v>0.41</v>
          </cell>
          <cell r="G210">
            <v>23998</v>
          </cell>
        </row>
        <row r="211">
          <cell r="B211" t="str">
            <v>BP20100053</v>
          </cell>
          <cell r="C211">
            <v>206</v>
          </cell>
          <cell r="D211" t="str">
            <v>Cordões de concreto simples, secção de (10x25)cm.</v>
          </cell>
          <cell r="E211" t="str">
            <v>m</v>
          </cell>
          <cell r="F211">
            <v>15.98</v>
          </cell>
          <cell r="G211">
            <v>864</v>
          </cell>
        </row>
        <row r="212">
          <cell r="B212" t="str">
            <v>BP05050250</v>
          </cell>
          <cell r="C212">
            <v>207</v>
          </cell>
          <cell r="D212" t="str">
            <v>Construção de aterro.</v>
          </cell>
          <cell r="E212" t="str">
            <v>m3</v>
          </cell>
          <cell r="F212">
            <v>1.1299999999999999</v>
          </cell>
          <cell r="G212">
            <v>5000</v>
          </cell>
        </row>
        <row r="213">
          <cell r="B213" t="str">
            <v>BP10050400A</v>
          </cell>
          <cell r="C213">
            <v>208</v>
          </cell>
          <cell r="D213" t="str">
            <v>Pintura de ligação.</v>
          </cell>
          <cell r="E213" t="str">
            <v>m2</v>
          </cell>
          <cell r="F213">
            <v>1.23</v>
          </cell>
          <cell r="G213">
            <v>23998</v>
          </cell>
        </row>
        <row r="214">
          <cell r="B214" t="str">
            <v>BP10050500</v>
          </cell>
          <cell r="C214">
            <v>209</v>
          </cell>
          <cell r="D214" t="str">
            <v>Recomposição de revestimento em concreto asfáltico.</v>
          </cell>
          <cell r="E214" t="str">
            <v>m2</v>
          </cell>
          <cell r="F214">
            <v>2.13</v>
          </cell>
          <cell r="G214">
            <v>2000</v>
          </cell>
        </row>
        <row r="215">
          <cell r="B215" t="str">
            <v>BP10150050</v>
          </cell>
          <cell r="C215">
            <v>210</v>
          </cell>
          <cell r="D215" t="str">
            <v>Junta de retração, serrada com disco de diamantes.</v>
          </cell>
          <cell r="E215" t="str">
            <v>m</v>
          </cell>
          <cell r="F215">
            <v>7.5</v>
          </cell>
          <cell r="G215">
            <v>415</v>
          </cell>
        </row>
        <row r="216">
          <cell r="B216" t="str">
            <v>BP10250050</v>
          </cell>
          <cell r="C216">
            <v>211</v>
          </cell>
          <cell r="D216" t="str">
            <v xml:space="preserve">Paralelepípedos.Fornecimento. </v>
          </cell>
          <cell r="E216" t="str">
            <v xml:space="preserve"> un</v>
          </cell>
          <cell r="F216">
            <v>0.45</v>
          </cell>
          <cell r="G216">
            <v>2877</v>
          </cell>
        </row>
        <row r="217">
          <cell r="B217" t="str">
            <v>BP15050050</v>
          </cell>
          <cell r="C217">
            <v>212</v>
          </cell>
          <cell r="D217" t="str">
            <v>Fresagem espessura de até 5cm.</v>
          </cell>
          <cell r="E217" t="str">
            <v>m2</v>
          </cell>
          <cell r="F217">
            <v>1.34</v>
          </cell>
          <cell r="G217">
            <v>16799</v>
          </cell>
        </row>
        <row r="218">
          <cell r="B218" t="str">
            <v>BP20150056</v>
          </cell>
          <cell r="C218">
            <v>213</v>
          </cell>
          <cell r="D218" t="str">
            <v>Sarjeta e meio-fio conjugados, de concreto simples.</v>
          </cell>
          <cell r="E218" t="str">
            <v>m</v>
          </cell>
          <cell r="F218">
            <v>44.43</v>
          </cell>
          <cell r="G218">
            <v>4315</v>
          </cell>
        </row>
        <row r="219">
          <cell r="B219" t="str">
            <v>PJ05100150</v>
          </cell>
          <cell r="C219">
            <v>214</v>
          </cell>
          <cell r="D219" t="str">
            <v>Plantio de grama em placas.</v>
          </cell>
          <cell r="E219" t="str">
            <v>m2</v>
          </cell>
          <cell r="F219">
            <v>6.48</v>
          </cell>
          <cell r="G219">
            <v>2213</v>
          </cell>
        </row>
        <row r="220">
          <cell r="B220" t="str">
            <v>PJ10050200</v>
          </cell>
          <cell r="C220">
            <v>215</v>
          </cell>
          <cell r="D220" t="str">
            <v>Plantio de árvore de 2m de altura.</v>
          </cell>
          <cell r="E220" t="str">
            <v xml:space="preserve"> un</v>
          </cell>
          <cell r="F220">
            <v>14.95</v>
          </cell>
          <cell r="G220">
            <v>283</v>
          </cell>
        </row>
        <row r="221">
          <cell r="B221" t="str">
            <v>PJ10150050</v>
          </cell>
          <cell r="C221">
            <v>216</v>
          </cell>
          <cell r="D221" t="str">
            <v>Árvores tipo 1 - Pseudobombax Ellipticum.</v>
          </cell>
          <cell r="E221" t="str">
            <v xml:space="preserve"> un</v>
          </cell>
          <cell r="F221">
            <v>12.9</v>
          </cell>
          <cell r="G221">
            <v>283</v>
          </cell>
        </row>
        <row r="222">
          <cell r="B222" t="str">
            <v>PJ10250056</v>
          </cell>
          <cell r="C222">
            <v>217</v>
          </cell>
          <cell r="D222" t="str">
            <v>Palmeira tipo 3 - Roystonea Oleracea.</v>
          </cell>
          <cell r="E222" t="str">
            <v xml:space="preserve"> un</v>
          </cell>
          <cell r="F222">
            <v>250</v>
          </cell>
          <cell r="G222">
            <v>20</v>
          </cell>
        </row>
        <row r="223">
          <cell r="B223" t="str">
            <v>PJ20100050</v>
          </cell>
          <cell r="C223">
            <v>218</v>
          </cell>
          <cell r="D223" t="str">
            <v>Arrancamento e replantio de árvore adulta.</v>
          </cell>
          <cell r="E223" t="str">
            <v xml:space="preserve"> un</v>
          </cell>
          <cell r="F223">
            <v>46.5</v>
          </cell>
          <cell r="G223">
            <v>32</v>
          </cell>
        </row>
        <row r="224">
          <cell r="B224" t="str">
            <v>PJ20100306</v>
          </cell>
          <cell r="C224">
            <v>219</v>
          </cell>
          <cell r="D224" t="str">
            <v>Remoção de árvore de grande porte.</v>
          </cell>
          <cell r="E224" t="str">
            <v xml:space="preserve"> un</v>
          </cell>
          <cell r="F224">
            <v>886.31</v>
          </cell>
          <cell r="G224">
            <v>10</v>
          </cell>
        </row>
        <row r="225">
          <cell r="B225" t="str">
            <v>PJ40100356</v>
          </cell>
          <cell r="C225">
            <v>220</v>
          </cell>
          <cell r="D225" t="str">
            <v>Tratamento fitossanitário em árvores.</v>
          </cell>
          <cell r="E225" t="str">
            <v xml:space="preserve"> un</v>
          </cell>
          <cell r="F225">
            <v>663.93</v>
          </cell>
          <cell r="G225">
            <v>100</v>
          </cell>
        </row>
        <row r="226">
          <cell r="B226" t="str">
            <v>PJ15050053</v>
          </cell>
          <cell r="C226">
            <v>221</v>
          </cell>
          <cell r="D226" t="str">
            <v>Cerca protetora para jardim.</v>
          </cell>
          <cell r="E226" t="str">
            <v>m2</v>
          </cell>
          <cell r="F226">
            <v>57.16</v>
          </cell>
          <cell r="G226">
            <v>200</v>
          </cell>
        </row>
        <row r="227">
          <cell r="B227" t="str">
            <v>PJ25050100</v>
          </cell>
          <cell r="C227">
            <v>222</v>
          </cell>
          <cell r="D227" t="str">
            <v>Banco para jardim, duplo, pés em ferro fundido.</v>
          </cell>
          <cell r="E227" t="str">
            <v xml:space="preserve"> un</v>
          </cell>
          <cell r="F227">
            <v>904.96</v>
          </cell>
          <cell r="G227">
            <v>36</v>
          </cell>
        </row>
        <row r="228">
          <cell r="B228" t="str">
            <v>PJ25050153</v>
          </cell>
          <cell r="C228">
            <v>223</v>
          </cell>
          <cell r="D228" t="str">
            <v>Mesa de jogos com 4 bancos.</v>
          </cell>
          <cell r="E228" t="str">
            <v xml:space="preserve"> un</v>
          </cell>
          <cell r="F228">
            <v>547.5</v>
          </cell>
          <cell r="G228">
            <v>14</v>
          </cell>
        </row>
        <row r="229">
          <cell r="B229" t="str">
            <v>PJ25100253</v>
          </cell>
          <cell r="C229">
            <v>224</v>
          </cell>
          <cell r="D229" t="str">
            <v>Brinquedo modelo A-08 Dupla Escalada.</v>
          </cell>
          <cell r="E229" t="str">
            <v xml:space="preserve"> un</v>
          </cell>
          <cell r="F229">
            <v>1730.38</v>
          </cell>
          <cell r="G229">
            <v>5</v>
          </cell>
        </row>
        <row r="230">
          <cell r="B230" t="str">
            <v>PJ25100350</v>
          </cell>
          <cell r="C230">
            <v>225</v>
          </cell>
          <cell r="D230" t="str">
            <v>Casa do Tarzan, referência M-45, conforme o modelo.</v>
          </cell>
          <cell r="E230" t="str">
            <v xml:space="preserve"> un</v>
          </cell>
          <cell r="F230">
            <v>2911.25</v>
          </cell>
          <cell r="G230">
            <v>1</v>
          </cell>
        </row>
        <row r="231">
          <cell r="B231" t="str">
            <v>PJ25100600</v>
          </cell>
          <cell r="C231">
            <v>226</v>
          </cell>
          <cell r="D231" t="str">
            <v>Etapa 8, conforme o modelo Pactaplayground.</v>
          </cell>
          <cell r="E231" t="str">
            <v xml:space="preserve"> un</v>
          </cell>
          <cell r="F231">
            <v>263.37</v>
          </cell>
          <cell r="G231">
            <v>1</v>
          </cell>
        </row>
        <row r="232">
          <cell r="B232" t="str">
            <v>PJ25101000</v>
          </cell>
          <cell r="C232">
            <v>227</v>
          </cell>
          <cell r="D232" t="str">
            <v>Prancha para abdominal, em madeira de Lei.</v>
          </cell>
          <cell r="E232" t="str">
            <v xml:space="preserve"> un</v>
          </cell>
          <cell r="F232">
            <v>288.86</v>
          </cell>
          <cell r="G232">
            <v>2</v>
          </cell>
        </row>
        <row r="233">
          <cell r="B233" t="str">
            <v>PJ15050153</v>
          </cell>
          <cell r="C233">
            <v>228</v>
          </cell>
          <cell r="D233" t="str">
            <v>Protetor de árvore em ferro de 3/8".</v>
          </cell>
          <cell r="E233" t="str">
            <v xml:space="preserve"> un</v>
          </cell>
          <cell r="F233">
            <v>40.17</v>
          </cell>
          <cell r="G233">
            <v>283</v>
          </cell>
        </row>
        <row r="234">
          <cell r="B234" t="str">
            <v>PJ20050200</v>
          </cell>
          <cell r="C234">
            <v>229</v>
          </cell>
          <cell r="D234" t="str">
            <v>Aterro com terra preta simples, para gramados.</v>
          </cell>
          <cell r="E234" t="str">
            <v>m3</v>
          </cell>
          <cell r="F234">
            <v>57.72</v>
          </cell>
          <cell r="G234">
            <v>303</v>
          </cell>
        </row>
        <row r="235">
          <cell r="B235" t="str">
            <v>PJ20050453</v>
          </cell>
          <cell r="C235">
            <v>230</v>
          </cell>
          <cell r="D235" t="str">
            <v>Irrigação de árvore e/ou palmeira com Caminhão Pipa.</v>
          </cell>
          <cell r="E235" t="str">
            <v xml:space="preserve"> un</v>
          </cell>
          <cell r="F235">
            <v>0.25</v>
          </cell>
          <cell r="G235">
            <v>303</v>
          </cell>
        </row>
        <row r="236">
          <cell r="B236" t="str">
            <v>PJ20050870</v>
          </cell>
          <cell r="C236">
            <v>231</v>
          </cell>
          <cell r="D236" t="str">
            <v xml:space="preserve">Revolvimento de solo até 20cm de profundidade.   </v>
          </cell>
          <cell r="E236" t="str">
            <v>m2</v>
          </cell>
          <cell r="F236">
            <v>0.67</v>
          </cell>
          <cell r="G236">
            <v>1000</v>
          </cell>
        </row>
        <row r="237">
          <cell r="B237" t="str">
            <v>PJ25250106</v>
          </cell>
          <cell r="C237">
            <v>232</v>
          </cell>
          <cell r="D237" t="str">
            <v>Frade metálico, em ferro fundido, modelo ciclovia.</v>
          </cell>
          <cell r="E237" t="str">
            <v xml:space="preserve"> un</v>
          </cell>
          <cell r="F237">
            <v>94.45</v>
          </cell>
          <cell r="G237">
            <v>505</v>
          </cell>
        </row>
        <row r="238">
          <cell r="B238" t="str">
            <v>PJ40050159</v>
          </cell>
          <cell r="C238">
            <v>233</v>
          </cell>
          <cell r="D238" t="str">
            <v>Remoção de espécies vegetais.</v>
          </cell>
          <cell r="E238" t="str">
            <v xml:space="preserve"> un</v>
          </cell>
          <cell r="F238">
            <v>207.92</v>
          </cell>
          <cell r="G238">
            <v>35</v>
          </cell>
        </row>
        <row r="239">
          <cell r="B239" t="str">
            <v>IP05100300</v>
          </cell>
          <cell r="C239">
            <v>234</v>
          </cell>
          <cell r="D239" t="str">
            <v>Poste de aço, reto, cônico contínuo de 4,5m.</v>
          </cell>
          <cell r="E239" t="str">
            <v xml:space="preserve"> un</v>
          </cell>
          <cell r="F239">
            <v>199.5</v>
          </cell>
          <cell r="G239">
            <v>70</v>
          </cell>
        </row>
        <row r="240">
          <cell r="B240" t="str">
            <v>IP05100553</v>
          </cell>
          <cell r="C240">
            <v>235</v>
          </cell>
          <cell r="D240" t="str">
            <v>Poste de aço, reto, de 7m.</v>
          </cell>
          <cell r="E240" t="str">
            <v xml:space="preserve"> un</v>
          </cell>
          <cell r="F240">
            <v>4336.38</v>
          </cell>
          <cell r="G240">
            <v>10</v>
          </cell>
        </row>
        <row r="241">
          <cell r="B241" t="str">
            <v>IP05100556</v>
          </cell>
          <cell r="C241">
            <v>236</v>
          </cell>
          <cell r="D241" t="str">
            <v>Poste de aço, reto, de 7m.</v>
          </cell>
          <cell r="E241" t="str">
            <v xml:space="preserve"> un</v>
          </cell>
          <cell r="F241">
            <v>4127</v>
          </cell>
          <cell r="G241">
            <v>20</v>
          </cell>
        </row>
        <row r="242">
          <cell r="B242" t="str">
            <v>IP05100562</v>
          </cell>
          <cell r="C242">
            <v>237</v>
          </cell>
          <cell r="D242" t="str">
            <v>Poste de aço, reto, de 7m.</v>
          </cell>
          <cell r="E242" t="str">
            <v xml:space="preserve"> un</v>
          </cell>
          <cell r="F242">
            <v>3360</v>
          </cell>
          <cell r="G242">
            <v>40</v>
          </cell>
        </row>
        <row r="243">
          <cell r="B243" t="str">
            <v>IP10300506</v>
          </cell>
          <cell r="C243">
            <v>238</v>
          </cell>
          <cell r="D243" t="str">
            <v>Conector tipo cunha, em liga de cobre estanhado.</v>
          </cell>
          <cell r="E243" t="str">
            <v xml:space="preserve"> un</v>
          </cell>
          <cell r="F243">
            <v>6.55</v>
          </cell>
          <cell r="G243">
            <v>32</v>
          </cell>
        </row>
        <row r="244">
          <cell r="B244" t="str">
            <v>IP15250100</v>
          </cell>
          <cell r="C244">
            <v>239</v>
          </cell>
          <cell r="D244" t="str">
            <v xml:space="preserve">Cabo de cobre nu, seção de 16mm2.  Fornecimento.  </v>
          </cell>
          <cell r="E244" t="str">
            <v>kg</v>
          </cell>
          <cell r="F244">
            <v>11.42</v>
          </cell>
          <cell r="G244">
            <v>140</v>
          </cell>
        </row>
        <row r="245">
          <cell r="B245" t="str">
            <v>IP15250109</v>
          </cell>
          <cell r="C245">
            <v>240</v>
          </cell>
          <cell r="D245" t="str">
            <v xml:space="preserve">Cabo de cobre nu, seção de 25mm2.  Fornecimento. </v>
          </cell>
          <cell r="E245" t="str">
            <v>kg</v>
          </cell>
          <cell r="F245">
            <v>11.42</v>
          </cell>
          <cell r="G245">
            <v>141.69999999999999</v>
          </cell>
        </row>
        <row r="246">
          <cell r="B246" t="str">
            <v>IP15300053</v>
          </cell>
          <cell r="C246">
            <v>241</v>
          </cell>
          <cell r="D246" t="str">
            <v>Cabo de cobre flexível, 750V, seção de 2x1,5mm2.</v>
          </cell>
          <cell r="E246" t="str">
            <v>m</v>
          </cell>
          <cell r="F246">
            <v>0.88</v>
          </cell>
          <cell r="G246">
            <v>2158</v>
          </cell>
        </row>
        <row r="247">
          <cell r="B247" t="str">
            <v>IP15300062</v>
          </cell>
          <cell r="C247">
            <v>242</v>
          </cell>
          <cell r="D247" t="str">
            <v>Cabo de cobre flexível, 750V, seção de 3x1,5mm2.</v>
          </cell>
          <cell r="E247" t="str">
            <v xml:space="preserve"> un</v>
          </cell>
          <cell r="F247">
            <v>4.62</v>
          </cell>
          <cell r="G247">
            <v>2158</v>
          </cell>
        </row>
        <row r="248">
          <cell r="B248" t="str">
            <v>IP15350350</v>
          </cell>
          <cell r="C248">
            <v>243</v>
          </cell>
          <cell r="D248" t="str">
            <v>Cabo de cobre rígido, seção de 10mm2, 1Kv,  XLPE.</v>
          </cell>
          <cell r="E248" t="str">
            <v>m</v>
          </cell>
          <cell r="F248">
            <v>2.2599999999999998</v>
          </cell>
          <cell r="G248">
            <v>5100</v>
          </cell>
        </row>
        <row r="249">
          <cell r="B249" t="str">
            <v>IP15350456</v>
          </cell>
          <cell r="C249">
            <v>244</v>
          </cell>
          <cell r="D249" t="str">
            <v>Cabo de cobre rígido, seção de 25mm2, 1Kv, XLPE.</v>
          </cell>
          <cell r="E249" t="str">
            <v>m</v>
          </cell>
          <cell r="F249">
            <v>4.4400000000000004</v>
          </cell>
          <cell r="G249">
            <v>144</v>
          </cell>
        </row>
        <row r="250">
          <cell r="B250" t="str">
            <v>IP15350556</v>
          </cell>
          <cell r="C250">
            <v>245</v>
          </cell>
          <cell r="D250" t="str">
            <v>Cabo de cobre rígido, seção de 50mm2, 1Kv, XLPE.</v>
          </cell>
          <cell r="E250" t="str">
            <v>m</v>
          </cell>
          <cell r="F250">
            <v>23.38</v>
          </cell>
          <cell r="G250">
            <v>1870</v>
          </cell>
        </row>
        <row r="251">
          <cell r="B251" t="str">
            <v>IP15450106</v>
          </cell>
          <cell r="C251">
            <v>246</v>
          </cell>
          <cell r="D251" t="str">
            <v>Colocação de 3 condutores singelos em linha de dutos.</v>
          </cell>
          <cell r="E251" t="str">
            <v>m</v>
          </cell>
          <cell r="F251">
            <v>1.42</v>
          </cell>
          <cell r="G251">
            <v>940</v>
          </cell>
        </row>
        <row r="252">
          <cell r="B252" t="str">
            <v>IP15450109</v>
          </cell>
          <cell r="C252">
            <v>247</v>
          </cell>
          <cell r="D252" t="str">
            <v>Colocação de 4 condutores singelos em linha de dutos.</v>
          </cell>
          <cell r="E252" t="str">
            <v>m</v>
          </cell>
          <cell r="F252">
            <v>1.96</v>
          </cell>
          <cell r="G252">
            <v>6180</v>
          </cell>
        </row>
        <row r="253">
          <cell r="B253" t="str">
            <v>IP35150050</v>
          </cell>
          <cell r="C253">
            <v>248</v>
          </cell>
          <cell r="D253" t="str">
            <v>Comando em grupo CRJ-04 ou similar, 85A.</v>
          </cell>
          <cell r="E253" t="str">
            <v xml:space="preserve"> un</v>
          </cell>
          <cell r="F253">
            <v>1984.4</v>
          </cell>
          <cell r="G253">
            <v>2</v>
          </cell>
        </row>
        <row r="254">
          <cell r="B254" t="str">
            <v>IP35150400</v>
          </cell>
          <cell r="C254">
            <v>249</v>
          </cell>
          <cell r="D254" t="str">
            <v>Comando para IP, caixa trifásico, capacidade de 45A.</v>
          </cell>
          <cell r="E254" t="str">
            <v xml:space="preserve"> un</v>
          </cell>
          <cell r="F254">
            <v>1238</v>
          </cell>
          <cell r="G254">
            <v>6</v>
          </cell>
        </row>
        <row r="255">
          <cell r="B255" t="str">
            <v>IP40050100</v>
          </cell>
          <cell r="C255">
            <v>250</v>
          </cell>
          <cell r="D255" t="str">
            <v>Chave blindada, bipolar, 60A. Fornecimento.</v>
          </cell>
          <cell r="E255" t="str">
            <v xml:space="preserve"> un</v>
          </cell>
          <cell r="F255">
            <v>127</v>
          </cell>
          <cell r="G255">
            <v>10</v>
          </cell>
        </row>
        <row r="256">
          <cell r="B256" t="str">
            <v>IP50300850</v>
          </cell>
          <cell r="C256">
            <v>251</v>
          </cell>
          <cell r="D256" t="str">
            <v>Reator subterrâneo para lâmpada de VS de 400W.</v>
          </cell>
          <cell r="E256" t="str">
            <v xml:space="preserve"> un</v>
          </cell>
          <cell r="F256">
            <v>79.099999999999994</v>
          </cell>
          <cell r="G256">
            <v>198</v>
          </cell>
        </row>
        <row r="257">
          <cell r="B257" t="str">
            <v>IP10350400</v>
          </cell>
          <cell r="C257">
            <v>252</v>
          </cell>
          <cell r="D257" t="str">
            <v>Caixa de ligação tipo Condulets R-15/LB-22.</v>
          </cell>
          <cell r="E257" t="str">
            <v xml:space="preserve"> un</v>
          </cell>
          <cell r="F257">
            <v>7.62</v>
          </cell>
          <cell r="G257">
            <v>40</v>
          </cell>
        </row>
        <row r="258">
          <cell r="B258" t="str">
            <v>IP20050050</v>
          </cell>
          <cell r="C258">
            <v>253</v>
          </cell>
          <cell r="D258" t="str">
            <v xml:space="preserve">Aterramento de caixa Hand-Hole. </v>
          </cell>
          <cell r="E258" t="str">
            <v xml:space="preserve"> un</v>
          </cell>
          <cell r="F258">
            <v>10.34</v>
          </cell>
          <cell r="G258">
            <v>140</v>
          </cell>
        </row>
        <row r="259">
          <cell r="B259" t="str">
            <v>IP25100153</v>
          </cell>
          <cell r="C259">
            <v>254</v>
          </cell>
          <cell r="D259" t="str">
            <v>Caixa Hand-Hole, (0,60x0,60)m.</v>
          </cell>
          <cell r="E259" t="str">
            <v xml:space="preserve"> un</v>
          </cell>
          <cell r="F259">
            <v>80.78</v>
          </cell>
          <cell r="G259">
            <v>140</v>
          </cell>
        </row>
        <row r="260">
          <cell r="B260" t="str">
            <v>IP25100165</v>
          </cell>
          <cell r="C260">
            <v>255</v>
          </cell>
          <cell r="D260" t="str">
            <v>Caixa Hand-Hole, (0,60x0,90)m.</v>
          </cell>
          <cell r="E260" t="str">
            <v xml:space="preserve"> un</v>
          </cell>
          <cell r="F260">
            <v>111.4</v>
          </cell>
          <cell r="G260">
            <v>20</v>
          </cell>
        </row>
        <row r="261">
          <cell r="B261" t="str">
            <v>IP50100200</v>
          </cell>
          <cell r="C261">
            <v>256</v>
          </cell>
          <cell r="D261" t="str">
            <v>Luminária decorativa LDRJ-06 para lâmpada VS.</v>
          </cell>
          <cell r="E261" t="str">
            <v xml:space="preserve"> un</v>
          </cell>
          <cell r="F261">
            <v>362.07</v>
          </cell>
          <cell r="G261">
            <v>360</v>
          </cell>
        </row>
        <row r="262">
          <cell r="B262" t="str">
            <v>IP50100250</v>
          </cell>
          <cell r="C262">
            <v>257</v>
          </cell>
          <cell r="D262" t="str">
            <v>Luminária decorativa tipo LDRJ-16/2.</v>
          </cell>
          <cell r="E262" t="str">
            <v xml:space="preserve"> un</v>
          </cell>
          <cell r="F262">
            <v>249.69</v>
          </cell>
          <cell r="G262">
            <v>280</v>
          </cell>
        </row>
        <row r="263">
          <cell r="B263" t="str">
            <v>IP50200050</v>
          </cell>
          <cell r="C263">
            <v>258</v>
          </cell>
          <cell r="D263" t="str">
            <v>Base simples para luminária LDRJ-06.</v>
          </cell>
          <cell r="E263" t="str">
            <v xml:space="preserve"> un</v>
          </cell>
          <cell r="F263">
            <v>40</v>
          </cell>
          <cell r="G263">
            <v>280</v>
          </cell>
        </row>
        <row r="264">
          <cell r="B264" t="str">
            <v>IP50250406</v>
          </cell>
          <cell r="C264">
            <v>259</v>
          </cell>
          <cell r="D264" t="str">
            <v>Lâmpada de multivapor metálico (MVM) 70W/220V.</v>
          </cell>
          <cell r="E264" t="str">
            <v xml:space="preserve"> un</v>
          </cell>
          <cell r="F264">
            <v>73.77</v>
          </cell>
          <cell r="G264">
            <v>80</v>
          </cell>
        </row>
        <row r="265">
          <cell r="B265" t="str">
            <v>IP50250412</v>
          </cell>
          <cell r="C265">
            <v>260</v>
          </cell>
          <cell r="D265" t="str">
            <v>Lâmpada de multivapor metálico (MVM) 150W/220V.</v>
          </cell>
          <cell r="E265" t="str">
            <v xml:space="preserve"> un</v>
          </cell>
          <cell r="F265">
            <v>163.22999999999999</v>
          </cell>
          <cell r="G265">
            <v>20</v>
          </cell>
        </row>
        <row r="266">
          <cell r="B266" t="str">
            <v>IP05350100</v>
          </cell>
          <cell r="C266">
            <v>261</v>
          </cell>
          <cell r="D266" t="str">
            <v>Fundação simples de concreto pré-moldado,RIOLUZ.</v>
          </cell>
          <cell r="E266" t="str">
            <v xml:space="preserve"> un</v>
          </cell>
          <cell r="F266">
            <v>55.26</v>
          </cell>
          <cell r="G266">
            <v>70</v>
          </cell>
        </row>
        <row r="267">
          <cell r="B267" t="str">
            <v>IP05350150</v>
          </cell>
          <cell r="C267">
            <v>262</v>
          </cell>
          <cell r="D267" t="str">
            <v>Fundação simples de concreto pré-moldado,RIOLUZ.</v>
          </cell>
          <cell r="E267" t="str">
            <v xml:space="preserve"> un</v>
          </cell>
          <cell r="F267">
            <v>61.7</v>
          </cell>
          <cell r="G267">
            <v>70</v>
          </cell>
        </row>
        <row r="268">
          <cell r="B268" t="str">
            <v>IP05550150</v>
          </cell>
          <cell r="C268">
            <v>263</v>
          </cell>
          <cell r="D268" t="str">
            <v>Braço, padrão RIOLUZ, de 1,5m até 2,50m.</v>
          </cell>
          <cell r="E268" t="str">
            <v xml:space="preserve"> un</v>
          </cell>
          <cell r="F268">
            <v>47.7</v>
          </cell>
          <cell r="G268">
            <v>280</v>
          </cell>
        </row>
        <row r="269">
          <cell r="B269" t="str">
            <v>IP15200050</v>
          </cell>
          <cell r="C269">
            <v>264</v>
          </cell>
          <cell r="D269" t="str">
            <v>Mufla, 12/20Kv, referência terminal modular TM.</v>
          </cell>
          <cell r="E269" t="str">
            <v xml:space="preserve"> un</v>
          </cell>
          <cell r="F269">
            <v>173.71</v>
          </cell>
          <cell r="G269">
            <v>40</v>
          </cell>
        </row>
        <row r="270">
          <cell r="B270" t="str">
            <v>IP15500100</v>
          </cell>
          <cell r="C270">
            <v>265</v>
          </cell>
          <cell r="D270" t="str">
            <v>Anilha de nylon para identificação de condutor XLPE.</v>
          </cell>
          <cell r="E270" t="str">
            <v xml:space="preserve"> un</v>
          </cell>
          <cell r="F270">
            <v>0.02</v>
          </cell>
          <cell r="G270">
            <v>324</v>
          </cell>
        </row>
        <row r="271">
          <cell r="B271" t="str">
            <v>IP15500150</v>
          </cell>
          <cell r="C271">
            <v>266</v>
          </cell>
          <cell r="D271" t="str">
            <v>Anilha de nylon para identificação de condutor XLPE.</v>
          </cell>
          <cell r="E271" t="str">
            <v xml:space="preserve"> un</v>
          </cell>
          <cell r="F271">
            <v>0.03</v>
          </cell>
          <cell r="G271">
            <v>324</v>
          </cell>
        </row>
        <row r="272">
          <cell r="B272" t="str">
            <v>IP20050053</v>
          </cell>
          <cell r="C272">
            <v>267</v>
          </cell>
          <cell r="D272" t="str">
            <v>Aterramento de poste de aço.</v>
          </cell>
          <cell r="E272" t="str">
            <v xml:space="preserve"> un</v>
          </cell>
          <cell r="F272">
            <v>18.57</v>
          </cell>
          <cell r="G272">
            <v>140</v>
          </cell>
        </row>
        <row r="273">
          <cell r="B273" t="str">
            <v>IP20050056</v>
          </cell>
          <cell r="C273">
            <v>268</v>
          </cell>
          <cell r="D273" t="str">
            <v>Aterramento de tampão.</v>
          </cell>
          <cell r="E273" t="str">
            <v xml:space="preserve"> un</v>
          </cell>
          <cell r="F273">
            <v>28.47</v>
          </cell>
          <cell r="G273">
            <v>140</v>
          </cell>
        </row>
        <row r="274">
          <cell r="B274" t="str">
            <v>IP20050153</v>
          </cell>
          <cell r="C274">
            <v>269</v>
          </cell>
          <cell r="D274" t="str">
            <v>Conjunto de aterramento de transformador.</v>
          </cell>
          <cell r="E274" t="str">
            <v xml:space="preserve"> un</v>
          </cell>
          <cell r="F274">
            <v>176.69</v>
          </cell>
          <cell r="G274">
            <v>53</v>
          </cell>
        </row>
        <row r="275">
          <cell r="B275" t="str">
            <v>IP30200509</v>
          </cell>
          <cell r="C275">
            <v>270</v>
          </cell>
          <cell r="D275" t="str">
            <v>Luva para eletroduto de PVC rígido de 50mm.</v>
          </cell>
          <cell r="E275" t="str">
            <v xml:space="preserve"> un</v>
          </cell>
          <cell r="F275">
            <v>3.43</v>
          </cell>
          <cell r="G275">
            <v>40</v>
          </cell>
        </row>
        <row r="276">
          <cell r="B276" t="str">
            <v>IP50300700</v>
          </cell>
          <cell r="C276">
            <v>271</v>
          </cell>
          <cell r="D276" t="str">
            <v>Reator subterrâneo lâmpada vapor de sódio de 70W.</v>
          </cell>
          <cell r="E276" t="str">
            <v xml:space="preserve"> un</v>
          </cell>
          <cell r="F276">
            <v>40.54</v>
          </cell>
          <cell r="G276">
            <v>200</v>
          </cell>
        </row>
        <row r="277">
          <cell r="B277" t="str">
            <v>IP50300750</v>
          </cell>
          <cell r="C277">
            <v>272</v>
          </cell>
          <cell r="D277" t="str">
            <v>Reator subterrâneo lâmpada vapor de sódio de 150W.</v>
          </cell>
          <cell r="E277" t="str">
            <v xml:space="preserve"> un</v>
          </cell>
          <cell r="F277">
            <v>74.319999999999993</v>
          </cell>
          <cell r="G277">
            <v>26</v>
          </cell>
        </row>
        <row r="278">
          <cell r="B278" t="str">
            <v>IP60200200</v>
          </cell>
          <cell r="C278">
            <v>273</v>
          </cell>
          <cell r="D278" t="str">
            <v xml:space="preserve">Retirada de chaves fusíveis e ferragens, linha 13,2Kv.   </v>
          </cell>
          <cell r="E278" t="str">
            <v xml:space="preserve"> un</v>
          </cell>
          <cell r="F278">
            <v>9.76</v>
          </cell>
          <cell r="G278">
            <v>100</v>
          </cell>
        </row>
        <row r="279">
          <cell r="B279" t="str">
            <v>IP60200362</v>
          </cell>
          <cell r="C279">
            <v>274</v>
          </cell>
          <cell r="D279" t="str">
            <v>Retirada de luminária em poste com 13m a 15m.</v>
          </cell>
          <cell r="E279" t="str">
            <v xml:space="preserve"> un</v>
          </cell>
          <cell r="F279">
            <v>9.76</v>
          </cell>
          <cell r="G279">
            <v>118</v>
          </cell>
        </row>
        <row r="280">
          <cell r="B280" t="str">
            <v>IP60200512</v>
          </cell>
          <cell r="C280">
            <v>275</v>
          </cell>
          <cell r="D280" t="str">
            <v xml:space="preserve">Retirada de poste de concreto ou aço de 13m a 15m.   </v>
          </cell>
          <cell r="E280" t="str">
            <v xml:space="preserve"> un</v>
          </cell>
          <cell r="F280">
            <v>97.64</v>
          </cell>
          <cell r="G280">
            <v>108</v>
          </cell>
        </row>
        <row r="281">
          <cell r="B281" t="str">
            <v>IP60200650</v>
          </cell>
          <cell r="C281">
            <v>276</v>
          </cell>
          <cell r="D281" t="str">
            <v xml:space="preserve">Retirada de rede aérea de 13,2Kv (lance).   </v>
          </cell>
          <cell r="E281" t="str">
            <v xml:space="preserve"> un</v>
          </cell>
          <cell r="F281">
            <v>19.53</v>
          </cell>
          <cell r="G281">
            <v>94</v>
          </cell>
        </row>
        <row r="282">
          <cell r="B282" t="str">
            <v>IP60200800</v>
          </cell>
          <cell r="C282">
            <v>277</v>
          </cell>
          <cell r="D282" t="str">
            <v xml:space="preserve">Retirada de transformadores de 5Kva até 112,5Kva.   </v>
          </cell>
          <cell r="E282" t="str">
            <v xml:space="preserve"> un</v>
          </cell>
          <cell r="F282">
            <v>39.06</v>
          </cell>
          <cell r="G282">
            <v>2</v>
          </cell>
        </row>
        <row r="283">
          <cell r="B283" t="str">
            <v>IP99990150</v>
          </cell>
          <cell r="C283">
            <v>278</v>
          </cell>
          <cell r="D283" t="str">
            <v>Capa isolante de silicone para conector tipo cunha.</v>
          </cell>
          <cell r="E283" t="str">
            <v xml:space="preserve"> un</v>
          </cell>
          <cell r="F283">
            <v>3.68</v>
          </cell>
          <cell r="G283">
            <v>1475</v>
          </cell>
        </row>
        <row r="284">
          <cell r="B284" t="str">
            <v>ST05051200</v>
          </cell>
          <cell r="C284">
            <v>279</v>
          </cell>
          <cell r="D284" t="str">
            <v>Sinalização horizontal, aplicada por extursão.</v>
          </cell>
          <cell r="E284" t="str">
            <v>m2</v>
          </cell>
          <cell r="F284">
            <v>37.81</v>
          </cell>
          <cell r="G284">
            <v>1000</v>
          </cell>
        </row>
        <row r="285">
          <cell r="B285" t="str">
            <v>ST10150050</v>
          </cell>
          <cell r="C285">
            <v>280</v>
          </cell>
          <cell r="D285" t="str">
            <v>Bloco semafórico para pedestre.</v>
          </cell>
          <cell r="E285" t="str">
            <v xml:space="preserve"> un</v>
          </cell>
          <cell r="F285">
            <v>224.25</v>
          </cell>
          <cell r="G285">
            <v>60</v>
          </cell>
        </row>
        <row r="286">
          <cell r="B286" t="str">
            <v>ST10150150</v>
          </cell>
          <cell r="C286">
            <v>281</v>
          </cell>
          <cell r="D286" t="str">
            <v>Bloco semafórico principal.</v>
          </cell>
          <cell r="E286" t="str">
            <v xml:space="preserve"> un</v>
          </cell>
          <cell r="F286">
            <v>691.39</v>
          </cell>
          <cell r="G286">
            <v>48</v>
          </cell>
        </row>
        <row r="287">
          <cell r="B287" t="str">
            <v>ST10150200</v>
          </cell>
          <cell r="C287">
            <v>282</v>
          </cell>
          <cell r="D287" t="str">
            <v>Bloco semafórico repetidor.</v>
          </cell>
          <cell r="E287" t="str">
            <v xml:space="preserve"> un</v>
          </cell>
          <cell r="F287">
            <v>423</v>
          </cell>
          <cell r="G287">
            <v>65</v>
          </cell>
        </row>
        <row r="288">
          <cell r="B288" t="str">
            <v>ST10150300</v>
          </cell>
          <cell r="C288">
            <v>283</v>
          </cell>
          <cell r="D288" t="str">
            <v>Conjunto semafórico para pedestre.</v>
          </cell>
          <cell r="E288" t="str">
            <v xml:space="preserve"> un</v>
          </cell>
          <cell r="F288">
            <v>1779.7</v>
          </cell>
          <cell r="G288">
            <v>20</v>
          </cell>
        </row>
        <row r="289">
          <cell r="B289" t="str">
            <v>ST15250100</v>
          </cell>
          <cell r="C289">
            <v>284</v>
          </cell>
          <cell r="D289" t="str">
            <v>Placa de sinalização de alumínio com fundo pintado.</v>
          </cell>
          <cell r="E289" t="str">
            <v>m2</v>
          </cell>
          <cell r="F289">
            <v>239</v>
          </cell>
          <cell r="G289">
            <v>30</v>
          </cell>
        </row>
        <row r="290">
          <cell r="B290" t="str">
            <v>ST15250150</v>
          </cell>
          <cell r="C290">
            <v>285</v>
          </cell>
          <cell r="D290" t="str">
            <v>Placa de sinalização de alumínio em película refletiva.</v>
          </cell>
          <cell r="E290" t="str">
            <v>m2</v>
          </cell>
          <cell r="F290">
            <v>1013.69</v>
          </cell>
          <cell r="G290">
            <v>60</v>
          </cell>
        </row>
        <row r="291">
          <cell r="B291" t="str">
            <v>ST15250200</v>
          </cell>
          <cell r="C291">
            <v>286</v>
          </cell>
          <cell r="D291" t="str">
            <v>Placa de sinalização de alumínio em película refletiva.</v>
          </cell>
          <cell r="E291" t="str">
            <v>m2</v>
          </cell>
          <cell r="F291">
            <v>564.05999999999995</v>
          </cell>
          <cell r="G291">
            <v>400</v>
          </cell>
        </row>
        <row r="292">
          <cell r="B292" t="str">
            <v>ST10100050</v>
          </cell>
          <cell r="C292">
            <v>287</v>
          </cell>
          <cell r="D292" t="str">
            <v>Controlador de área, compatível com CET-RIO/CTA.</v>
          </cell>
          <cell r="E292" t="str">
            <v xml:space="preserve"> un</v>
          </cell>
          <cell r="F292">
            <v>53682.42</v>
          </cell>
          <cell r="G292">
            <v>1</v>
          </cell>
        </row>
        <row r="293">
          <cell r="B293" t="str">
            <v>ST10100450</v>
          </cell>
          <cell r="C293">
            <v>288</v>
          </cell>
          <cell r="D293" t="str">
            <v>Controlador eletrônico de tráfego local, 4 fases.</v>
          </cell>
          <cell r="E293" t="str">
            <v xml:space="preserve"> un</v>
          </cell>
          <cell r="F293">
            <v>8268.98</v>
          </cell>
          <cell r="G293">
            <v>2</v>
          </cell>
        </row>
        <row r="294">
          <cell r="B294" t="str">
            <v>ST10100500</v>
          </cell>
          <cell r="C294">
            <v>289</v>
          </cell>
          <cell r="D294" t="str">
            <v>Controlador eletrônico de tráfego local, 6 fases.</v>
          </cell>
          <cell r="E294" t="str">
            <v xml:space="preserve"> un</v>
          </cell>
          <cell r="F294">
            <v>9048.98</v>
          </cell>
          <cell r="G294">
            <v>1</v>
          </cell>
        </row>
        <row r="295">
          <cell r="B295" t="str">
            <v>ST10100550</v>
          </cell>
          <cell r="C295">
            <v>290</v>
          </cell>
          <cell r="D295" t="str">
            <v>Controlador eletrônico de tráfego local, 8 fases.</v>
          </cell>
          <cell r="E295" t="str">
            <v xml:space="preserve"> un</v>
          </cell>
          <cell r="F295">
            <v>9828.98</v>
          </cell>
          <cell r="G295">
            <v>1</v>
          </cell>
        </row>
        <row r="296">
          <cell r="B296" t="str">
            <v>ST10100600</v>
          </cell>
          <cell r="C296">
            <v>291</v>
          </cell>
          <cell r="D296" t="str">
            <v>Controlador eletrônico de tráfego local, 10 fases.</v>
          </cell>
          <cell r="E296" t="str">
            <v xml:space="preserve"> un</v>
          </cell>
          <cell r="F296">
            <v>15372.94</v>
          </cell>
          <cell r="G296">
            <v>1</v>
          </cell>
        </row>
        <row r="297">
          <cell r="B297" t="str">
            <v>ST10100650</v>
          </cell>
          <cell r="C297">
            <v>292</v>
          </cell>
          <cell r="D297" t="str">
            <v>Controlador eletrônico de tráfego local, 12 fases.</v>
          </cell>
          <cell r="E297" t="str">
            <v xml:space="preserve"> un</v>
          </cell>
          <cell r="F297">
            <v>16152.94</v>
          </cell>
          <cell r="G297">
            <v>2</v>
          </cell>
        </row>
        <row r="298">
          <cell r="B298" t="str">
            <v>ST10150300</v>
          </cell>
          <cell r="C298">
            <v>293</v>
          </cell>
          <cell r="D298" t="str">
            <v>Conjunto semafórico para pedestre.</v>
          </cell>
          <cell r="E298" t="str">
            <v xml:space="preserve"> un</v>
          </cell>
          <cell r="F298">
            <v>1779.7</v>
          </cell>
          <cell r="G298">
            <v>20</v>
          </cell>
        </row>
        <row r="299">
          <cell r="B299" t="str">
            <v>ST25100150</v>
          </cell>
          <cell r="C299">
            <v>294</v>
          </cell>
          <cell r="D299" t="str">
            <v>Fornecimento de cabo comunicação de CTP-APL-50.</v>
          </cell>
          <cell r="E299" t="str">
            <v>m</v>
          </cell>
          <cell r="F299">
            <v>2.64</v>
          </cell>
          <cell r="G299">
            <v>220</v>
          </cell>
        </row>
        <row r="300">
          <cell r="B300" t="str">
            <v>ST25100300</v>
          </cell>
          <cell r="C300">
            <v>295</v>
          </cell>
          <cell r="D300" t="str">
            <v>Fornecimento de cabo comunicação de cobre, 0,65mm2.</v>
          </cell>
          <cell r="E300" t="str">
            <v>m</v>
          </cell>
          <cell r="F300">
            <v>0.97</v>
          </cell>
          <cell r="G300">
            <v>1215</v>
          </cell>
        </row>
        <row r="301">
          <cell r="B301" t="str">
            <v>ST25100400</v>
          </cell>
          <cell r="C301">
            <v>296</v>
          </cell>
          <cell r="D301" t="str">
            <v xml:space="preserve">Fornecimento de fio telefônico FE-100, ø de 1mm2.      </v>
          </cell>
          <cell r="E301" t="str">
            <v>m</v>
          </cell>
          <cell r="F301">
            <v>0.57999999999999996</v>
          </cell>
          <cell r="G301">
            <v>4618</v>
          </cell>
        </row>
        <row r="302">
          <cell r="B302" t="str">
            <v>ST25150050</v>
          </cell>
          <cell r="C302">
            <v>297</v>
          </cell>
          <cell r="D302" t="str">
            <v>Cabo de fibra ótico, monomodo, geleado.</v>
          </cell>
          <cell r="E302" t="str">
            <v>m</v>
          </cell>
          <cell r="F302">
            <v>3.99</v>
          </cell>
          <cell r="G302">
            <v>972</v>
          </cell>
        </row>
        <row r="303">
          <cell r="B303" t="str">
            <v>ST05050150</v>
          </cell>
          <cell r="C303">
            <v>298</v>
          </cell>
          <cell r="D303" t="str">
            <v>Laminado elastoplástico em faixas, colorido.</v>
          </cell>
          <cell r="E303" t="str">
            <v>m2</v>
          </cell>
          <cell r="F303">
            <v>67.95</v>
          </cell>
          <cell r="G303">
            <v>254</v>
          </cell>
        </row>
        <row r="304">
          <cell r="B304" t="str">
            <v>ST05050250</v>
          </cell>
          <cell r="C304">
            <v>299</v>
          </cell>
          <cell r="D304" t="str">
            <v>Laminado elastoplástico em faixas, cor branca.</v>
          </cell>
          <cell r="E304" t="str">
            <v>m2</v>
          </cell>
          <cell r="F304">
            <v>60.65</v>
          </cell>
          <cell r="G304">
            <v>254</v>
          </cell>
        </row>
        <row r="305">
          <cell r="B305" t="str">
            <v>ST10050050A</v>
          </cell>
          <cell r="C305">
            <v>300</v>
          </cell>
          <cell r="D305" t="str">
            <v>Cabo de cobre estanhado, seção de 7x2,5mm2.</v>
          </cell>
          <cell r="E305" t="str">
            <v>m</v>
          </cell>
          <cell r="F305">
            <v>4.8499999999999996</v>
          </cell>
          <cell r="G305">
            <v>1000</v>
          </cell>
        </row>
        <row r="306">
          <cell r="B306" t="str">
            <v>ST10050100A</v>
          </cell>
          <cell r="C306">
            <v>301</v>
          </cell>
          <cell r="D306" t="str">
            <v>Cabo de cobre estanhado, seção de 4x6mm2.</v>
          </cell>
          <cell r="E306" t="str">
            <v>m</v>
          </cell>
          <cell r="F306">
            <v>5.64</v>
          </cell>
          <cell r="G306">
            <v>400</v>
          </cell>
        </row>
        <row r="307">
          <cell r="B307" t="str">
            <v>ST10050150A</v>
          </cell>
          <cell r="C307">
            <v>302</v>
          </cell>
          <cell r="D307" t="str">
            <v>Cabo de cobre estanhado, seção de 4x10mm2.</v>
          </cell>
          <cell r="E307" t="str">
            <v>m</v>
          </cell>
          <cell r="F307">
            <v>8.77</v>
          </cell>
          <cell r="G307">
            <v>240</v>
          </cell>
        </row>
        <row r="308">
          <cell r="B308" t="str">
            <v>ST10050250A</v>
          </cell>
          <cell r="C308">
            <v>303</v>
          </cell>
          <cell r="D308" t="str">
            <v>Caixa com tampa de ferro leve 300L-400mm,CET-RIO.</v>
          </cell>
          <cell r="E308" t="str">
            <v>un</v>
          </cell>
          <cell r="F308">
            <v>72.06</v>
          </cell>
          <cell r="G308">
            <v>48</v>
          </cell>
        </row>
        <row r="309">
          <cell r="B309" t="str">
            <v>ST10200150A</v>
          </cell>
          <cell r="C309">
            <v>304</v>
          </cell>
          <cell r="D309" t="str">
            <v xml:space="preserve">Base de concreto armado para controlador de tráfego.  </v>
          </cell>
          <cell r="E309" t="str">
            <v>un</v>
          </cell>
          <cell r="F309">
            <v>49.39</v>
          </cell>
          <cell r="G309">
            <v>4</v>
          </cell>
        </row>
        <row r="310">
          <cell r="B310" t="str">
            <v>ST10200250A</v>
          </cell>
          <cell r="C310">
            <v>305</v>
          </cell>
          <cell r="D310" t="str">
            <v xml:space="preserve">Instalação, programação de controlador de tráfego.    </v>
          </cell>
          <cell r="E310" t="str">
            <v>un</v>
          </cell>
          <cell r="F310">
            <v>159.88</v>
          </cell>
          <cell r="G310">
            <v>4</v>
          </cell>
        </row>
        <row r="311">
          <cell r="B311" t="str">
            <v>ST10200300</v>
          </cell>
          <cell r="C311">
            <v>306</v>
          </cell>
          <cell r="D311" t="str">
            <v>Serviços de instalação de laços indutivos.</v>
          </cell>
          <cell r="E311" t="str">
            <v>un</v>
          </cell>
          <cell r="F311">
            <v>680</v>
          </cell>
          <cell r="G311">
            <v>7</v>
          </cell>
        </row>
        <row r="312">
          <cell r="B312" t="str">
            <v>ST15100200</v>
          </cell>
          <cell r="C312">
            <v>307</v>
          </cell>
          <cell r="D312" t="str">
            <v>Poste tipo G9, simples, de 2" de diâmetro.</v>
          </cell>
          <cell r="E312" t="str">
            <v>un</v>
          </cell>
          <cell r="F312">
            <v>163.80000000000001</v>
          </cell>
          <cell r="G312">
            <v>70</v>
          </cell>
        </row>
        <row r="313">
          <cell r="B313" t="str">
            <v>ST15100250</v>
          </cell>
          <cell r="C313">
            <v>308</v>
          </cell>
          <cell r="D313" t="str">
            <v>Poste tipo S5, simples, de 4" de diâmetro.</v>
          </cell>
          <cell r="E313" t="str">
            <v>un</v>
          </cell>
          <cell r="F313">
            <v>496.65</v>
          </cell>
          <cell r="G313">
            <v>19</v>
          </cell>
        </row>
        <row r="314">
          <cell r="B314" t="str">
            <v>ST15100350</v>
          </cell>
          <cell r="C314">
            <v>309</v>
          </cell>
          <cell r="D314" t="str">
            <v>Poste tipo G2 ou S2, coluna de 4 1/2" de diâmetro.</v>
          </cell>
          <cell r="E314" t="str">
            <v>un</v>
          </cell>
          <cell r="F314">
            <v>1234.8</v>
          </cell>
          <cell r="G314">
            <v>14</v>
          </cell>
        </row>
        <row r="315">
          <cell r="B315" t="str">
            <v>ST15100400</v>
          </cell>
          <cell r="C315">
            <v>310</v>
          </cell>
          <cell r="D315" t="str">
            <v>Poste tipo G1 ou S1, coluna de 4 1/2" de diâmetro.</v>
          </cell>
          <cell r="E315" t="str">
            <v>un</v>
          </cell>
          <cell r="F315">
            <v>1342.95</v>
          </cell>
          <cell r="G315">
            <v>15</v>
          </cell>
        </row>
        <row r="316">
          <cell r="B316" t="str">
            <v>ST25050300A</v>
          </cell>
          <cell r="C316">
            <v>311</v>
          </cell>
          <cell r="D316" t="str">
            <v>Instalação subterrânea de cabos de comunicação.</v>
          </cell>
          <cell r="E316" t="str">
            <v>m</v>
          </cell>
          <cell r="F316">
            <v>2.12</v>
          </cell>
          <cell r="G316">
            <v>5700</v>
          </cell>
        </row>
        <row r="317">
          <cell r="B317" t="str">
            <v>ST45150050</v>
          </cell>
          <cell r="C317">
            <v>312</v>
          </cell>
          <cell r="D317" t="str">
            <v>Caixa com tampa de ferro,leve 600L-600mmCET-RIO.</v>
          </cell>
          <cell r="E317" t="str">
            <v>un</v>
          </cell>
          <cell r="F317">
            <v>265.45</v>
          </cell>
          <cell r="G317">
            <v>55</v>
          </cell>
        </row>
        <row r="318">
          <cell r="B318" t="str">
            <v>ST45200050</v>
          </cell>
          <cell r="C318">
            <v>313</v>
          </cell>
          <cell r="D318" t="str">
            <v>Cabo de cobre estanhado, comando,XLPE 9x1,5mm2.</v>
          </cell>
          <cell r="E318" t="str">
            <v>m</v>
          </cell>
          <cell r="F318">
            <v>4.34</v>
          </cell>
          <cell r="G318">
            <v>1800</v>
          </cell>
        </row>
        <row r="319">
          <cell r="B319" t="str">
            <v>ST45200200</v>
          </cell>
          <cell r="C319">
            <v>314</v>
          </cell>
          <cell r="D319" t="str">
            <v xml:space="preserve">Instalação e teste de blocos semafóricos.  </v>
          </cell>
          <cell r="E319" t="str">
            <v>un</v>
          </cell>
          <cell r="F319">
            <v>54.85</v>
          </cell>
          <cell r="G319">
            <v>58</v>
          </cell>
        </row>
        <row r="321">
          <cell r="B321" t="str">
            <v>ITENS INSERIDOS</v>
          </cell>
        </row>
        <row r="322">
          <cell r="B322" t="str">
            <v>BP20150053</v>
          </cell>
          <cell r="C322">
            <v>315</v>
          </cell>
          <cell r="D322" t="str">
            <v>Sarjeta e meio-fio conjugados, moldado no local, 0,45m.</v>
          </cell>
          <cell r="E322" t="str">
            <v>m</v>
          </cell>
          <cell r="F322">
            <v>37.200000000000003</v>
          </cell>
          <cell r="G322">
            <v>3640.55</v>
          </cell>
        </row>
        <row r="323">
          <cell r="B323" t="str">
            <v>BP10200356</v>
          </cell>
          <cell r="C323">
            <v>316</v>
          </cell>
          <cell r="D323" t="str">
            <v xml:space="preserve">Revestimento intertravado, cor natural, 8cm. </v>
          </cell>
          <cell r="E323" t="str">
            <v>m2</v>
          </cell>
          <cell r="F323">
            <v>38.08</v>
          </cell>
          <cell r="G323">
            <v>13265.71</v>
          </cell>
        </row>
        <row r="324">
          <cell r="B324" t="str">
            <v>BP10200359</v>
          </cell>
          <cell r="C324">
            <v>317</v>
          </cell>
          <cell r="D324" t="str">
            <v>Revestimento intertravado com cimento cinza, colorido; 8cm.</v>
          </cell>
          <cell r="E324" t="str">
            <v>m2</v>
          </cell>
          <cell r="F324">
            <v>43.85</v>
          </cell>
          <cell r="G324">
            <v>1167.57</v>
          </cell>
        </row>
        <row r="326">
          <cell r="B326" t="str">
            <v>ITENS NOVOS</v>
          </cell>
        </row>
        <row r="327">
          <cell r="B327" t="str">
            <v>AD05200050</v>
          </cell>
          <cell r="C327">
            <v>318</v>
          </cell>
          <cell r="D327" t="str">
            <v xml:space="preserve">Sondagem a percurssao ate 3" </v>
          </cell>
          <cell r="E327" t="str">
            <v>m</v>
          </cell>
          <cell r="F327">
            <v>49</v>
          </cell>
          <cell r="G327">
            <v>270</v>
          </cell>
        </row>
        <row r="328">
          <cell r="B328" t="str">
            <v>AD15050050</v>
          </cell>
          <cell r="C328">
            <v>319</v>
          </cell>
          <cell r="D328" t="str">
            <v>Deslocamento, entre furos, sondagem a percurssao.</v>
          </cell>
          <cell r="E328" t="str">
            <v>un</v>
          </cell>
          <cell r="F328">
            <v>152.19</v>
          </cell>
          <cell r="G328">
            <v>13</v>
          </cell>
        </row>
        <row r="329">
          <cell r="B329" t="str">
            <v>AD20150050</v>
          </cell>
          <cell r="C329">
            <v>320</v>
          </cell>
          <cell r="D329" t="str">
            <v>Container para escritorio.</v>
          </cell>
          <cell r="E329" t="str">
            <v>un.mes</v>
          </cell>
          <cell r="F329">
            <v>494.18</v>
          </cell>
          <cell r="G329">
            <v>6</v>
          </cell>
        </row>
        <row r="330">
          <cell r="B330" t="str">
            <v>AD20150150</v>
          </cell>
          <cell r="C330">
            <v>321</v>
          </cell>
          <cell r="D330" t="str">
            <v>Container para WC.</v>
          </cell>
          <cell r="E330" t="str">
            <v>un.mes</v>
          </cell>
          <cell r="F330">
            <v>511.48</v>
          </cell>
          <cell r="G330">
            <v>3</v>
          </cell>
        </row>
        <row r="331">
          <cell r="B331" t="str">
            <v>AD40050128</v>
          </cell>
          <cell r="C331">
            <v>322</v>
          </cell>
          <cell r="D331" t="str">
            <v>Engenheiro coordenador geral de projetos.</v>
          </cell>
          <cell r="E331" t="str">
            <v>h</v>
          </cell>
          <cell r="F331">
            <v>43.69</v>
          </cell>
          <cell r="G331">
            <v>378</v>
          </cell>
        </row>
        <row r="332">
          <cell r="B332" t="str">
            <v>AD40050152</v>
          </cell>
          <cell r="C332">
            <v>323</v>
          </cell>
          <cell r="D332" t="str">
            <v>Mestre de obra A (inclusive encargos sociais).</v>
          </cell>
          <cell r="E332" t="str">
            <v>h</v>
          </cell>
          <cell r="F332">
            <v>15.91</v>
          </cell>
          <cell r="G332">
            <v>3009</v>
          </cell>
        </row>
        <row r="333">
          <cell r="B333" t="str">
            <v>AL05250450</v>
          </cell>
          <cell r="C333">
            <v>324</v>
          </cell>
          <cell r="D333" t="str">
            <v>Alvenaria de blocos de concreto (20x20x40)cm.</v>
          </cell>
          <cell r="E333" t="str">
            <v>m2</v>
          </cell>
          <cell r="F333">
            <v>32.409999999999997</v>
          </cell>
          <cell r="G333">
            <v>732.34</v>
          </cell>
        </row>
        <row r="334">
          <cell r="B334" t="str">
            <v>BP10250303</v>
          </cell>
          <cell r="C334">
            <v>325</v>
          </cell>
          <cell r="D334" t="str">
            <v>Pavimentacao com paralelepipedos, colchao de pó.</v>
          </cell>
          <cell r="E334" t="str">
            <v>m2</v>
          </cell>
          <cell r="F334">
            <v>34.6</v>
          </cell>
          <cell r="G334">
            <v>577.88</v>
          </cell>
        </row>
        <row r="335">
          <cell r="B335" t="str">
            <v>BP20100100</v>
          </cell>
          <cell r="C335">
            <v>326</v>
          </cell>
          <cell r="D335" t="str">
            <v>Meio-fio de concreto 13,5MPa mold no local, 0,15x0,30m.</v>
          </cell>
          <cell r="E335" t="str">
            <v>m</v>
          </cell>
          <cell r="F335">
            <v>23.38</v>
          </cell>
          <cell r="G335">
            <v>277.51</v>
          </cell>
        </row>
        <row r="336">
          <cell r="B336" t="str">
            <v>DR30200053</v>
          </cell>
          <cell r="C336">
            <v>327</v>
          </cell>
          <cell r="D336" t="str">
            <v>Caixa de inspecao para esgoto sanitario 0,75m de prof.</v>
          </cell>
          <cell r="E336" t="str">
            <v>un</v>
          </cell>
          <cell r="F336">
            <v>247.46</v>
          </cell>
          <cell r="G336">
            <v>79</v>
          </cell>
        </row>
        <row r="337">
          <cell r="B337" t="str">
            <v>DR35050050</v>
          </cell>
          <cell r="C337">
            <v>328</v>
          </cell>
          <cell r="D337" t="str">
            <v>Tampao de ferro fundido artic., de 30cm,RIOLUZ/CET-RIO.</v>
          </cell>
          <cell r="E337" t="str">
            <v xml:space="preserve">un  </v>
          </cell>
          <cell r="F337">
            <v>50.48</v>
          </cell>
          <cell r="G337">
            <v>199</v>
          </cell>
        </row>
        <row r="338">
          <cell r="B338" t="str">
            <v>DR35050053</v>
          </cell>
          <cell r="C338">
            <v>329</v>
          </cell>
          <cell r="D338" t="str">
            <v>Tampao de ferro fundido leve ø0,60m padrao RIOLUZ.</v>
          </cell>
          <cell r="E338" t="str">
            <v xml:space="preserve">un  </v>
          </cell>
          <cell r="F338">
            <v>206.59</v>
          </cell>
          <cell r="G338">
            <v>14</v>
          </cell>
        </row>
        <row r="339">
          <cell r="B339" t="str">
            <v>DR55050050</v>
          </cell>
          <cell r="C339">
            <v>330</v>
          </cell>
          <cell r="D339" t="str">
            <v>Camada horizontal de brita.</v>
          </cell>
          <cell r="E339" t="str">
            <v>m3</v>
          </cell>
          <cell r="F339">
            <v>41.32</v>
          </cell>
          <cell r="G339">
            <v>38.5</v>
          </cell>
        </row>
        <row r="340">
          <cell r="B340" t="str">
            <v>ET05600050</v>
          </cell>
          <cell r="C340">
            <v>331</v>
          </cell>
          <cell r="D340" t="str">
            <v>Concreto armado de 15MPa.</v>
          </cell>
          <cell r="E340" t="str">
            <v>m3</v>
          </cell>
          <cell r="F340">
            <v>700.29</v>
          </cell>
          <cell r="G340">
            <v>148.97999999999999</v>
          </cell>
        </row>
        <row r="341">
          <cell r="B341" t="str">
            <v>ET15200103</v>
          </cell>
          <cell r="C341">
            <v>332</v>
          </cell>
          <cell r="D341" t="str">
            <v>Formas de placas de Madeirit,17mm de espessura plast.</v>
          </cell>
          <cell r="E341" t="str">
            <v>m2</v>
          </cell>
          <cell r="F341">
            <v>47.48</v>
          </cell>
          <cell r="G341">
            <v>1739.95</v>
          </cell>
        </row>
        <row r="342">
          <cell r="B342" t="str">
            <v>ET20050050</v>
          </cell>
          <cell r="C342">
            <v>333</v>
          </cell>
          <cell r="D342" t="str">
            <v>Escoramento de pontilhoes,pontes,viadutos concreto armado.</v>
          </cell>
          <cell r="E342" t="str">
            <v>m3</v>
          </cell>
          <cell r="F342">
            <v>40.97</v>
          </cell>
          <cell r="G342">
            <v>2258.8000000000002</v>
          </cell>
        </row>
        <row r="343">
          <cell r="B343" t="str">
            <v>ET20300100</v>
          </cell>
          <cell r="C343">
            <v>334</v>
          </cell>
          <cell r="D343" t="str">
            <v xml:space="preserve">Escoramento de formas de 1,50m e ate 5m. </v>
          </cell>
          <cell r="E343" t="str">
            <v>m2</v>
          </cell>
          <cell r="F343">
            <v>17.66</v>
          </cell>
          <cell r="G343">
            <v>943.11</v>
          </cell>
        </row>
        <row r="344">
          <cell r="B344" t="str">
            <v>ET40050121</v>
          </cell>
          <cell r="C344">
            <v>335</v>
          </cell>
          <cell r="D344" t="str">
            <v>Tela de aco Telcon com malha de (10x10)cm.</v>
          </cell>
          <cell r="E344" t="str">
            <v>m2</v>
          </cell>
          <cell r="F344">
            <v>24.52</v>
          </cell>
          <cell r="G344">
            <v>1582.14</v>
          </cell>
        </row>
        <row r="345">
          <cell r="B345" t="str">
            <v>ET60050053</v>
          </cell>
          <cell r="C345">
            <v>336</v>
          </cell>
          <cell r="D345" t="str">
            <v>Concreto usinado 11MPa.</v>
          </cell>
          <cell r="E345" t="str">
            <v>m3</v>
          </cell>
          <cell r="F345">
            <v>166.68</v>
          </cell>
          <cell r="G345">
            <v>678.35</v>
          </cell>
        </row>
        <row r="346">
          <cell r="B346" t="str">
            <v>ET60050068</v>
          </cell>
          <cell r="C346">
            <v>337</v>
          </cell>
          <cell r="D346" t="str">
            <v>Concreto usinado 22,5MPa.</v>
          </cell>
          <cell r="E346" t="str">
            <v>m3</v>
          </cell>
          <cell r="F346">
            <v>209.87</v>
          </cell>
          <cell r="G346">
            <v>79.11</v>
          </cell>
        </row>
        <row r="347">
          <cell r="B347" t="str">
            <v>IP25100025</v>
          </cell>
          <cell r="C347">
            <v>338</v>
          </cell>
          <cell r="D347" t="str">
            <v>Caixa Hand-Hole, (0,30x0,30)m.</v>
          </cell>
          <cell r="E347" t="str">
            <v>un</v>
          </cell>
          <cell r="F347">
            <v>26.29</v>
          </cell>
          <cell r="G347">
            <v>227</v>
          </cell>
        </row>
        <row r="348">
          <cell r="B348" t="str">
            <v>IP25200050</v>
          </cell>
          <cell r="C348">
            <v>339</v>
          </cell>
          <cell r="D348" t="str">
            <v>Tampao de ferro tipo leve padrao RIOLUZ.</v>
          </cell>
          <cell r="E348" t="str">
            <v>un</v>
          </cell>
          <cell r="F348">
            <v>188.93</v>
          </cell>
          <cell r="G348">
            <v>100</v>
          </cell>
        </row>
        <row r="349">
          <cell r="B349" t="str">
            <v>IP55150100</v>
          </cell>
          <cell r="C349">
            <v>340</v>
          </cell>
          <cell r="D349" t="str">
            <v>Chumbador para fixacao de poste de aco.</v>
          </cell>
          <cell r="E349" t="str">
            <v>un</v>
          </cell>
          <cell r="F349">
            <v>27.89</v>
          </cell>
          <cell r="G349">
            <v>1304</v>
          </cell>
        </row>
        <row r="350">
          <cell r="B350" t="str">
            <v>IT10400050</v>
          </cell>
          <cell r="C350">
            <v>341</v>
          </cell>
          <cell r="D350" t="str">
            <v>Ligacao domiciliar de agua.</v>
          </cell>
          <cell r="E350" t="str">
            <v>un</v>
          </cell>
          <cell r="F350">
            <v>96.69</v>
          </cell>
          <cell r="G350">
            <v>67</v>
          </cell>
        </row>
        <row r="351">
          <cell r="B351" t="str">
            <v>IT15600100</v>
          </cell>
          <cell r="C351">
            <v>342</v>
          </cell>
          <cell r="D351" t="str">
            <v>Ligacao de esgoto sanitario, em manilha de 100mm.</v>
          </cell>
          <cell r="E351" t="str">
            <v>un</v>
          </cell>
          <cell r="F351">
            <v>344.53</v>
          </cell>
          <cell r="G351">
            <v>79</v>
          </cell>
        </row>
        <row r="352">
          <cell r="B352" t="str">
            <v>MT05050100</v>
          </cell>
          <cell r="C352">
            <v>343</v>
          </cell>
          <cell r="D352" t="str">
            <v>Escavacao manual de vala, 1,50m e 3m de profundidade.</v>
          </cell>
          <cell r="E352" t="str">
            <v>m3</v>
          </cell>
          <cell r="F352">
            <v>19.93</v>
          </cell>
          <cell r="G352">
            <v>1092</v>
          </cell>
        </row>
        <row r="353">
          <cell r="B353" t="str">
            <v>MT05100100</v>
          </cell>
          <cell r="C353">
            <v>344</v>
          </cell>
          <cell r="D353" t="str">
            <v>Escavacao manual de vala a frio.</v>
          </cell>
          <cell r="E353" t="str">
            <v>m3</v>
          </cell>
          <cell r="F353">
            <v>22.26</v>
          </cell>
          <cell r="G353">
            <v>3071.18</v>
          </cell>
        </row>
        <row r="354">
          <cell r="B354" t="str">
            <v>MT05150050</v>
          </cell>
          <cell r="C354">
            <v>345</v>
          </cell>
          <cell r="D354" t="str">
            <v>Escavacao manual de vala em lodo, ate 1,50m.</v>
          </cell>
          <cell r="E354" t="str">
            <v>m3</v>
          </cell>
          <cell r="F354">
            <v>24.36</v>
          </cell>
          <cell r="G354">
            <v>1395.9</v>
          </cell>
        </row>
        <row r="355">
          <cell r="B355" t="str">
            <v>PJ25250050</v>
          </cell>
          <cell r="C355">
            <v>346</v>
          </cell>
          <cell r="D355" t="str">
            <v>Balizador modelo Copacabana, cilindrico, liso, pre-fabricado.</v>
          </cell>
          <cell r="E355" t="str">
            <v>un</v>
          </cell>
          <cell r="F355">
            <v>98.43</v>
          </cell>
          <cell r="G355">
            <v>419</v>
          </cell>
        </row>
        <row r="356">
          <cell r="B356" t="str">
            <v>RV10050215</v>
          </cell>
          <cell r="C356">
            <v>347</v>
          </cell>
          <cell r="D356" t="str">
            <v>Revestimento externo, de 1 vez.</v>
          </cell>
          <cell r="E356" t="str">
            <v>m2</v>
          </cell>
          <cell r="F356">
            <v>17.29</v>
          </cell>
          <cell r="G356">
            <v>501.79</v>
          </cell>
        </row>
        <row r="357">
          <cell r="B357" t="str">
            <v>SC35050100</v>
          </cell>
          <cell r="C357">
            <v>348</v>
          </cell>
          <cell r="D357" t="str">
            <v>Levantamento ou rebaixamento de tampao, calçada.</v>
          </cell>
          <cell r="E357" t="str">
            <v>un</v>
          </cell>
          <cell r="F357">
            <v>75.849999999999994</v>
          </cell>
          <cell r="G357">
            <v>121</v>
          </cell>
        </row>
        <row r="358">
          <cell r="B358" t="str">
            <v>SE20100253</v>
          </cell>
          <cell r="C358">
            <v>349</v>
          </cell>
          <cell r="D358" t="str">
            <v>Levantamento topografico planialtimetrico e cadastral.</v>
          </cell>
          <cell r="E358" t="str">
            <v>ha</v>
          </cell>
          <cell r="F358">
            <v>2252.4299999999998</v>
          </cell>
          <cell r="G358">
            <v>5.18</v>
          </cell>
        </row>
        <row r="359">
          <cell r="B359" t="str">
            <v>SE25900300</v>
          </cell>
          <cell r="C359">
            <v>350</v>
          </cell>
          <cell r="D359" t="str">
            <v>Servicos de elaboracao de projeto estrutural final de eng.</v>
          </cell>
          <cell r="E359" t="str">
            <v>m2</v>
          </cell>
          <cell r="F359">
            <v>37.130000000000003</v>
          </cell>
          <cell r="G359">
            <v>1149</v>
          </cell>
        </row>
        <row r="360">
          <cell r="B360" t="str">
            <v>ST45150100</v>
          </cell>
          <cell r="C360">
            <v>351</v>
          </cell>
          <cell r="D360" t="str">
            <v>Caixa com tampa de ferro leve 600L-900mm,CET-RIO.</v>
          </cell>
          <cell r="E360" t="str">
            <v xml:space="preserve">un  </v>
          </cell>
          <cell r="F360">
            <v>295.7</v>
          </cell>
          <cell r="G360">
            <v>41</v>
          </cell>
        </row>
        <row r="361">
          <cell r="B361" t="str">
            <v>TC05100050</v>
          </cell>
          <cell r="C361">
            <v>352</v>
          </cell>
          <cell r="D361" t="str">
            <v>Transporte horizontal material em carrinho de mao.</v>
          </cell>
          <cell r="E361" t="str">
            <v>t.dam</v>
          </cell>
          <cell r="F361">
            <v>1.19</v>
          </cell>
          <cell r="G361">
            <v>103434.34</v>
          </cell>
        </row>
        <row r="362">
          <cell r="B362" t="str">
            <v>TC10050350</v>
          </cell>
          <cell r="C362">
            <v>353</v>
          </cell>
          <cell r="D362" t="str">
            <v>Carga e descarga mecanica, com Pa-Carregadeira.</v>
          </cell>
          <cell r="E362" t="str">
            <v xml:space="preserve">t </v>
          </cell>
          <cell r="F362">
            <v>0.51</v>
          </cell>
          <cell r="G362">
            <v>43094.67</v>
          </cell>
        </row>
        <row r="363">
          <cell r="B363" t="str">
            <v>UNI</v>
          </cell>
          <cell r="C363" t="str">
            <v>N1</v>
          </cell>
          <cell r="D363" t="str">
            <v>Tampa light 80x80cm</v>
          </cell>
          <cell r="E363" t="str">
            <v>un</v>
          </cell>
          <cell r="F363">
            <v>259.04000000000002</v>
          </cell>
        </row>
        <row r="365">
          <cell r="B365" t="str">
            <v>ITENS FGV</v>
          </cell>
        </row>
        <row r="366">
          <cell r="B366" t="str">
            <v>BP10050653</v>
          </cell>
          <cell r="C366" t="str">
            <v>F1</v>
          </cell>
          <cell r="D366" t="str">
            <v>Revestimento de CBUQ, com 5cm de espessura.</v>
          </cell>
          <cell r="E366" t="str">
            <v>m2</v>
          </cell>
          <cell r="F366">
            <v>12.77</v>
          </cell>
        </row>
        <row r="367">
          <cell r="B367" t="str">
            <v>BP20200053</v>
          </cell>
          <cell r="C367" t="str">
            <v>F2</v>
          </cell>
          <cell r="D367" t="str">
            <v>Meio-fio de concreto pre-moldado altura de 0,45m.</v>
          </cell>
          <cell r="E367" t="str">
            <v>m</v>
          </cell>
          <cell r="F367">
            <v>21.71</v>
          </cell>
        </row>
        <row r="368">
          <cell r="B368" t="str">
            <v>CE05050050</v>
          </cell>
          <cell r="C368" t="str">
            <v>F3</v>
          </cell>
          <cell r="D368" t="str">
            <v>Prestacao de servicos de engenharia.</v>
          </cell>
          <cell r="E368" t="str">
            <v>hh</v>
          </cell>
          <cell r="F368">
            <v>39.4</v>
          </cell>
        </row>
        <row r="369">
          <cell r="B369" t="str">
            <v>DR30200050</v>
          </cell>
          <cell r="C369" t="str">
            <v>F4</v>
          </cell>
          <cell r="D369" t="str">
            <v>Caixa de inspecao de esgoto, 0,70m de profundidade.</v>
          </cell>
          <cell r="E369" t="str">
            <v>un</v>
          </cell>
          <cell r="F369">
            <v>245.86</v>
          </cell>
        </row>
        <row r="370">
          <cell r="B370" t="str">
            <v>EQ45050150</v>
          </cell>
          <cell r="C370" t="str">
            <v>F5</v>
          </cell>
          <cell r="D370" t="str">
            <v>Compressor de ar. Aluguel produtivo.</v>
          </cell>
          <cell r="E370" t="str">
            <v>h</v>
          </cell>
          <cell r="F370">
            <v>26.28</v>
          </cell>
        </row>
        <row r="371">
          <cell r="B371" t="str">
            <v>ET60050100</v>
          </cell>
          <cell r="C371" t="str">
            <v>F6</v>
          </cell>
          <cell r="D371" t="str">
            <v>Concreto usinado 40Mpa.</v>
          </cell>
          <cell r="E371" t="str">
            <v>m3</v>
          </cell>
          <cell r="F371">
            <v>274.33999999999997</v>
          </cell>
        </row>
        <row r="372">
          <cell r="B372" t="str">
            <v>IP05100400</v>
          </cell>
          <cell r="C372" t="str">
            <v>F7</v>
          </cell>
          <cell r="D372" t="str">
            <v>Poste Multi-Uso de aco, reto, cilindrico de 5,60m.</v>
          </cell>
          <cell r="E372" t="str">
            <v>par</v>
          </cell>
          <cell r="F372">
            <v>1366</v>
          </cell>
        </row>
        <row r="373">
          <cell r="B373" t="str">
            <v>IP05100850</v>
          </cell>
          <cell r="C373" t="str">
            <v>F8</v>
          </cell>
          <cell r="D373" t="str">
            <v>Poste Multi-Uso de aco, reto, cilindrico de 9,5m.</v>
          </cell>
          <cell r="E373" t="str">
            <v>un</v>
          </cell>
          <cell r="F373">
            <v>2656.14</v>
          </cell>
        </row>
        <row r="374">
          <cell r="B374" t="str">
            <v>IP05250150</v>
          </cell>
          <cell r="C374" t="str">
            <v>F9</v>
          </cell>
          <cell r="D374" t="str">
            <v>Poste de aco, reto, de 4,50m ate 6m. Assentamento.</v>
          </cell>
          <cell r="E374" t="str">
            <v>un</v>
          </cell>
          <cell r="F374">
            <v>53.59</v>
          </cell>
        </row>
        <row r="375">
          <cell r="B375" t="str">
            <v>IP05250200</v>
          </cell>
          <cell r="C375" t="str">
            <v>F10</v>
          </cell>
          <cell r="D375" t="str">
            <v>Poste de aco, reto, de 7m ate 12m. Assentamento.</v>
          </cell>
          <cell r="E375" t="str">
            <v>un</v>
          </cell>
          <cell r="F375">
            <v>108.83</v>
          </cell>
        </row>
        <row r="376">
          <cell r="B376" t="str">
            <v>IP05500050</v>
          </cell>
          <cell r="C376" t="str">
            <v>F11</v>
          </cell>
          <cell r="D376" t="str">
            <v>Braco para luminaria de 0,39m.</v>
          </cell>
          <cell r="E376" t="str">
            <v>par</v>
          </cell>
          <cell r="F376">
            <v>63</v>
          </cell>
        </row>
        <row r="377">
          <cell r="B377" t="str">
            <v>IP05500250</v>
          </cell>
          <cell r="C377" t="str">
            <v>F12</v>
          </cell>
          <cell r="D377" t="str">
            <v>Braco para luminaria de 1,35m.</v>
          </cell>
          <cell r="E377" t="str">
            <v>par</v>
          </cell>
          <cell r="F377">
            <v>115</v>
          </cell>
        </row>
        <row r="378">
          <cell r="B378" t="str">
            <v>IP05550050</v>
          </cell>
          <cell r="C378" t="str">
            <v>F13</v>
          </cell>
          <cell r="D378" t="str">
            <v>Braco, padrao RIOLUZ.  Colocacao.</v>
          </cell>
          <cell r="E378" t="str">
            <v>un</v>
          </cell>
          <cell r="F378">
            <v>9.76</v>
          </cell>
        </row>
        <row r="379">
          <cell r="B379" t="str">
            <v>IP05600050</v>
          </cell>
          <cell r="C379" t="str">
            <v>F14</v>
          </cell>
          <cell r="D379" t="str">
            <v>Pintura de braco com 2 demaos de tinta Aluminac.</v>
          </cell>
          <cell r="E379" t="str">
            <v>un</v>
          </cell>
          <cell r="F379">
            <v>12.29</v>
          </cell>
        </row>
        <row r="380">
          <cell r="B380" t="str">
            <v>IP05600103</v>
          </cell>
          <cell r="C380" t="str">
            <v>F15</v>
          </cell>
          <cell r="D380" t="str">
            <v>Pintura de poste de aco, reto, de 4,5m ate 6m.</v>
          </cell>
          <cell r="E380" t="str">
            <v>un</v>
          </cell>
          <cell r="F380">
            <v>14.73</v>
          </cell>
        </row>
        <row r="381">
          <cell r="B381" t="str">
            <v>IP05600109</v>
          </cell>
          <cell r="C381" t="str">
            <v>F16</v>
          </cell>
          <cell r="D381" t="str">
            <v>Pintura de poste de aco reto, de 10m ate 15m.</v>
          </cell>
          <cell r="E381" t="str">
            <v>un</v>
          </cell>
          <cell r="F381">
            <v>54.04</v>
          </cell>
        </row>
        <row r="382">
          <cell r="B382" t="str">
            <v>IP45050250</v>
          </cell>
          <cell r="C382" t="str">
            <v>F17</v>
          </cell>
          <cell r="D382" t="str">
            <v>Rele fotoeletrico, tipo NA, tensao de 127V, 1200VA.</v>
          </cell>
          <cell r="E382" t="str">
            <v>un</v>
          </cell>
          <cell r="F382">
            <v>11.85</v>
          </cell>
        </row>
        <row r="383">
          <cell r="B383" t="str">
            <v>IP50050059</v>
          </cell>
          <cell r="C383" t="str">
            <v>F18</v>
          </cell>
          <cell r="D383" t="str">
            <v>Luminaria LRJ-25 para lampada de 70W ovoide.</v>
          </cell>
          <cell r="E383" t="str">
            <v>un</v>
          </cell>
          <cell r="F383">
            <v>305.18</v>
          </cell>
        </row>
        <row r="384">
          <cell r="B384" t="str">
            <v>IP50050250</v>
          </cell>
          <cell r="C384" t="str">
            <v>F19</v>
          </cell>
          <cell r="D384" t="str">
            <v>Luminaria LRJ-24 para lampada de 250W tubular.</v>
          </cell>
          <cell r="E384" t="str">
            <v>un</v>
          </cell>
          <cell r="F384">
            <v>361.15</v>
          </cell>
        </row>
        <row r="385">
          <cell r="B385" t="str">
            <v>IP50200106</v>
          </cell>
          <cell r="C385" t="str">
            <v>F20</v>
          </cell>
          <cell r="D385" t="str">
            <v>Nucleo simples para luminarias LRJ-09/16/25.</v>
          </cell>
          <cell r="E385" t="str">
            <v>un</v>
          </cell>
          <cell r="F385">
            <v>40</v>
          </cell>
        </row>
        <row r="386">
          <cell r="B386" t="str">
            <v>IP50200150</v>
          </cell>
          <cell r="C386" t="str">
            <v>F21</v>
          </cell>
          <cell r="D386" t="str">
            <v>Nucleo duplo para luminarias LRJ-01/17/23/24/30/31.</v>
          </cell>
          <cell r="E386" t="str">
            <v>un</v>
          </cell>
          <cell r="F386">
            <v>67</v>
          </cell>
        </row>
        <row r="387">
          <cell r="B387" t="str">
            <v>IP50250421</v>
          </cell>
          <cell r="C387" t="str">
            <v>F22</v>
          </cell>
          <cell r="D387" t="str">
            <v>Lampada de multivapor metalica (MVM) de 250W.</v>
          </cell>
          <cell r="E387" t="str">
            <v>un</v>
          </cell>
          <cell r="F387">
            <v>83.9</v>
          </cell>
        </row>
        <row r="388">
          <cell r="B388" t="str">
            <v>IP50400103</v>
          </cell>
          <cell r="C388" t="str">
            <v>F23</v>
          </cell>
          <cell r="D388" t="str">
            <v>Luminaria fechada com lampada de descarga.</v>
          </cell>
          <cell r="E388" t="str">
            <v>un</v>
          </cell>
          <cell r="F388">
            <v>9.76</v>
          </cell>
        </row>
        <row r="389">
          <cell r="B389" t="str">
            <v>IT25100121</v>
          </cell>
          <cell r="C389" t="str">
            <v>F24</v>
          </cell>
          <cell r="D389" t="str">
            <v>Kanalex diametro de 125mm (5" ).</v>
          </cell>
          <cell r="E389" t="str">
            <v>m</v>
          </cell>
          <cell r="F389">
            <v>10.89</v>
          </cell>
        </row>
        <row r="390">
          <cell r="B390" t="str">
            <v>RV1595005</v>
          </cell>
          <cell r="C390" t="str">
            <v>F25</v>
          </cell>
          <cell r="D390" t="str">
            <v>Piso de alerta em placas marmorizadas, cor vermelha.</v>
          </cell>
          <cell r="E390" t="str">
            <v>m2</v>
          </cell>
          <cell r="F390">
            <v>55.17</v>
          </cell>
        </row>
        <row r="391">
          <cell r="B391" t="str">
            <v>SC05100350</v>
          </cell>
          <cell r="C391" t="str">
            <v>F26</v>
          </cell>
          <cell r="D391" t="str">
            <v>Demolicao com equipamento concreto asfaltico 5cm.</v>
          </cell>
          <cell r="E391" t="str">
            <v>m2</v>
          </cell>
          <cell r="F391">
            <v>5.0999999999999996</v>
          </cell>
        </row>
        <row r="392">
          <cell r="B392" t="str">
            <v>SC05100400</v>
          </cell>
          <cell r="C392" t="str">
            <v>F27</v>
          </cell>
          <cell r="D392" t="str">
            <v>Demolicao com equipamento concreto asfaltico 10cm.</v>
          </cell>
          <cell r="E392" t="str">
            <v>m2</v>
          </cell>
          <cell r="F392">
            <v>7.64</v>
          </cell>
        </row>
        <row r="393">
          <cell r="B393" t="str">
            <v>SC05100450</v>
          </cell>
          <cell r="C393" t="str">
            <v>F28</v>
          </cell>
          <cell r="D393" t="str">
            <v>Demolicao equipamento concreto asfaltico 5cm l=1,20m.</v>
          </cell>
          <cell r="E393" t="str">
            <v>m2</v>
          </cell>
          <cell r="F393">
            <v>5.99</v>
          </cell>
        </row>
        <row r="394">
          <cell r="B394" t="str">
            <v>SC10100100</v>
          </cell>
          <cell r="C394" t="str">
            <v>F29</v>
          </cell>
          <cell r="D394" t="str">
            <v>Operador de trafego, nivel junior.</v>
          </cell>
          <cell r="E394" t="str">
            <v>h</v>
          </cell>
          <cell r="F394">
            <v>10.1</v>
          </cell>
        </row>
        <row r="395">
          <cell r="B395" t="str">
            <v>ST05051050</v>
          </cell>
          <cell r="C395" t="str">
            <v>F30</v>
          </cell>
          <cell r="D395" t="str">
            <v>Sinalizacao horizontal aplicada por aspersao.</v>
          </cell>
          <cell r="E395" t="str">
            <v>m2</v>
          </cell>
          <cell r="F395">
            <v>20.149999999999999</v>
          </cell>
        </row>
        <row r="396">
          <cell r="B396" t="str">
            <v>ST10150350</v>
          </cell>
          <cell r="C396" t="str">
            <v>F31</v>
          </cell>
          <cell r="D396" t="str">
            <v>Conjunto semaforico principal.</v>
          </cell>
          <cell r="E396" t="str">
            <v>un</v>
          </cell>
          <cell r="F396">
            <v>4662</v>
          </cell>
        </row>
        <row r="397">
          <cell r="B397" t="str">
            <v>ST10150400</v>
          </cell>
          <cell r="C397" t="str">
            <v>F32</v>
          </cell>
          <cell r="D397" t="str">
            <v>Conjunto semaforico repetidor.</v>
          </cell>
          <cell r="E397" t="str">
            <v>un</v>
          </cell>
          <cell r="F397">
            <v>2243.85</v>
          </cell>
        </row>
        <row r="398">
          <cell r="B398" t="str">
            <v>ST20100050</v>
          </cell>
          <cell r="C398" t="str">
            <v>F33</v>
          </cell>
          <cell r="D398" t="str">
            <v>Aluguel mensal de radio transmissor-receptor.</v>
          </cell>
          <cell r="E398" t="str">
            <v>mes</v>
          </cell>
          <cell r="F398">
            <v>70</v>
          </cell>
        </row>
        <row r="399">
          <cell r="B399" t="str">
            <v>ST15050100</v>
          </cell>
          <cell r="C399" t="str">
            <v>F34</v>
          </cell>
          <cell r="D399" t="str">
            <v>Portico, coluna tubular, em aco galvanizado.</v>
          </cell>
          <cell r="E399" t="str">
            <v>un</v>
          </cell>
          <cell r="F399">
            <v>35622.78</v>
          </cell>
        </row>
        <row r="400">
          <cell r="B400" t="str">
            <v>TC10050050</v>
          </cell>
          <cell r="C400" t="str">
            <v>F35</v>
          </cell>
          <cell r="D400" t="str">
            <v>Carga e descarga manual de material.</v>
          </cell>
          <cell r="E400" t="str">
            <v>t</v>
          </cell>
          <cell r="F400">
            <v>20.36</v>
          </cell>
        </row>
        <row r="401">
          <cell r="B401" t="str">
            <v>DR10050053</v>
          </cell>
          <cell r="C401" t="str">
            <v>F36</v>
          </cell>
          <cell r="D401" t="str">
            <v>Tubo de ferro fundido, ductil, classe K-9,ø 100mm.</v>
          </cell>
          <cell r="E401" t="str">
            <v>m</v>
          </cell>
          <cell r="F401">
            <v>139.33000000000001</v>
          </cell>
        </row>
        <row r="402">
          <cell r="B402" t="str">
            <v>ST05051800</v>
          </cell>
          <cell r="C402" t="str">
            <v>F37</v>
          </cell>
          <cell r="D402" t="str">
            <v>Tachao bidirecional, conforme especificacao CET-RIO.  Fornecimento.</v>
          </cell>
          <cell r="E402" t="str">
            <v>un</v>
          </cell>
          <cell r="F402">
            <v>21.9</v>
          </cell>
        </row>
        <row r="403">
          <cell r="B403" t="str">
            <v>IP50050253</v>
          </cell>
          <cell r="C403" t="str">
            <v>F38</v>
          </cell>
          <cell r="D403" t="str">
            <v>Luminaria LRJ-33 para lampada vapor de sodio ou multivapor metalico de 250W, IP-66, vidro curvo, corpo em aluminio injetado, para encaixe em tubo com diametro de 60,3mm, com equipamento auxiliar integrado (EM-RIOLUZ no 30), refletor em chapa de aluminio 9</v>
          </cell>
          <cell r="E403" t="str">
            <v>un</v>
          </cell>
          <cell r="F403">
            <v>515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OMP - 01"/>
      <sheetName val="COMP - 02"/>
      <sheetName val="COMP - 03"/>
      <sheetName val="COMP - 04"/>
      <sheetName val="COMP - 05"/>
      <sheetName val="COMP - 06"/>
      <sheetName val="COMP - 07"/>
      <sheetName val="COMP - 08"/>
      <sheetName val="COMP - 09"/>
      <sheetName val="COMP - 10"/>
      <sheetName val="COMP - 11"/>
      <sheetName val="COMP - 12"/>
    </sheetNames>
    <sheetDataSet>
      <sheetData sheetId="0"/>
      <sheetData sheetId="1">
        <row r="8">
          <cell r="A8" t="str">
            <v>1.</v>
          </cell>
        </row>
      </sheetData>
      <sheetData sheetId="2">
        <row r="11">
          <cell r="B11" t="str">
            <v>COMP-01</v>
          </cell>
        </row>
      </sheetData>
      <sheetData sheetId="3">
        <row r="10">
          <cell r="B10" t="str">
            <v>COMP-02</v>
          </cell>
        </row>
      </sheetData>
      <sheetData sheetId="4">
        <row r="9">
          <cell r="B9" t="str">
            <v>COMP - 03</v>
          </cell>
        </row>
      </sheetData>
      <sheetData sheetId="5">
        <row r="10">
          <cell r="B10" t="str">
            <v>COMP-04</v>
          </cell>
        </row>
      </sheetData>
      <sheetData sheetId="6">
        <row r="10">
          <cell r="B10" t="str">
            <v>COMP-05</v>
          </cell>
        </row>
      </sheetData>
      <sheetData sheetId="7">
        <row r="9">
          <cell r="H9">
            <v>0.16669999999999999</v>
          </cell>
        </row>
      </sheetData>
      <sheetData sheetId="8">
        <row r="11">
          <cell r="B11" t="str">
            <v>COMP-07</v>
          </cell>
        </row>
      </sheetData>
      <sheetData sheetId="9">
        <row r="11">
          <cell r="B11" t="str">
            <v>COMP-08</v>
          </cell>
        </row>
      </sheetData>
      <sheetData sheetId="10">
        <row r="11">
          <cell r="B11" t="str">
            <v>COMP-09</v>
          </cell>
        </row>
      </sheetData>
      <sheetData sheetId="11">
        <row r="8">
          <cell r="B8" t="str">
            <v>COMP - 10</v>
          </cell>
        </row>
      </sheetData>
      <sheetData sheetId="12">
        <row r="8">
          <cell r="B8" t="str">
            <v>COMP - 11</v>
          </cell>
        </row>
      </sheetData>
      <sheetData sheetId="13">
        <row r="8">
          <cell r="B8" t="str">
            <v>COMP - 12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OMP - 01"/>
      <sheetName val="COMP - 02"/>
      <sheetName val="COMP - 03"/>
      <sheetName val="COMP - 04"/>
      <sheetName val="COMP - 05"/>
      <sheetName val="COMP - 06"/>
      <sheetName val="COMP - 07"/>
      <sheetName val="COMP - 08"/>
      <sheetName val="COMP - 09"/>
      <sheetName val="COMP - 10"/>
      <sheetName val="COMP - 11"/>
      <sheetName val="COMP - 12"/>
    </sheetNames>
    <sheetDataSet>
      <sheetData sheetId="0"/>
      <sheetData sheetId="1">
        <row r="8">
          <cell r="A8" t="str">
            <v>1.</v>
          </cell>
        </row>
      </sheetData>
      <sheetData sheetId="2">
        <row r="11">
          <cell r="B11" t="str">
            <v>COMP-01</v>
          </cell>
        </row>
      </sheetData>
      <sheetData sheetId="3">
        <row r="10">
          <cell r="B10" t="str">
            <v>COMP-02</v>
          </cell>
        </row>
      </sheetData>
      <sheetData sheetId="4">
        <row r="9">
          <cell r="B9" t="str">
            <v>COMP - 03</v>
          </cell>
        </row>
      </sheetData>
      <sheetData sheetId="5">
        <row r="10">
          <cell r="B10" t="str">
            <v>COMP-04</v>
          </cell>
        </row>
      </sheetData>
      <sheetData sheetId="6">
        <row r="10">
          <cell r="B10" t="str">
            <v>COMP-05</v>
          </cell>
        </row>
      </sheetData>
      <sheetData sheetId="7">
        <row r="9">
          <cell r="H9">
            <v>0.16669999999999999</v>
          </cell>
        </row>
      </sheetData>
      <sheetData sheetId="8">
        <row r="11">
          <cell r="B11" t="str">
            <v>COMP-07</v>
          </cell>
        </row>
      </sheetData>
      <sheetData sheetId="9">
        <row r="11">
          <cell r="B11" t="str">
            <v>COMP-08</v>
          </cell>
        </row>
      </sheetData>
      <sheetData sheetId="10">
        <row r="11">
          <cell r="B11" t="str">
            <v>COMP-09</v>
          </cell>
        </row>
      </sheetData>
      <sheetData sheetId="11">
        <row r="8">
          <cell r="B8" t="str">
            <v>COMP - 10</v>
          </cell>
        </row>
      </sheetData>
      <sheetData sheetId="12">
        <row r="8">
          <cell r="B8" t="str">
            <v>COMP - 11</v>
          </cell>
        </row>
      </sheetData>
      <sheetData sheetId="13">
        <row r="8">
          <cell r="B8" t="str">
            <v>COMP - 12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OMP - 01"/>
      <sheetName val="COMP - 02"/>
      <sheetName val="COMP - 03"/>
      <sheetName val="COMP - 04"/>
      <sheetName val="COMP - 05"/>
      <sheetName val="COMP - 06"/>
      <sheetName val="COMP - 07"/>
      <sheetName val="COMP - 08"/>
      <sheetName val="COMP - 09"/>
      <sheetName val="COMP - 10"/>
      <sheetName val="COMP - 11"/>
      <sheetName val="COMP - 12"/>
    </sheetNames>
    <sheetDataSet>
      <sheetData sheetId="0"/>
      <sheetData sheetId="1">
        <row r="8">
          <cell r="A8" t="str">
            <v>1.</v>
          </cell>
        </row>
      </sheetData>
      <sheetData sheetId="2">
        <row r="11">
          <cell r="B11" t="str">
            <v>COMP-01</v>
          </cell>
        </row>
      </sheetData>
      <sheetData sheetId="3">
        <row r="10">
          <cell r="B10" t="str">
            <v>COMP-02</v>
          </cell>
        </row>
      </sheetData>
      <sheetData sheetId="4">
        <row r="9">
          <cell r="B9" t="str">
            <v>COMP - 03</v>
          </cell>
        </row>
      </sheetData>
      <sheetData sheetId="5">
        <row r="10">
          <cell r="B10" t="str">
            <v>COMP-04</v>
          </cell>
        </row>
      </sheetData>
      <sheetData sheetId="6">
        <row r="10">
          <cell r="B10" t="str">
            <v>COMP-05</v>
          </cell>
        </row>
      </sheetData>
      <sheetData sheetId="7">
        <row r="9">
          <cell r="H9">
            <v>0.16669999999999999</v>
          </cell>
        </row>
      </sheetData>
      <sheetData sheetId="8">
        <row r="11">
          <cell r="B11" t="str">
            <v>COMP-07</v>
          </cell>
        </row>
      </sheetData>
      <sheetData sheetId="9">
        <row r="11">
          <cell r="B11" t="str">
            <v>COMP-08</v>
          </cell>
        </row>
      </sheetData>
      <sheetData sheetId="10">
        <row r="11">
          <cell r="B11" t="str">
            <v>COMP-09</v>
          </cell>
        </row>
      </sheetData>
      <sheetData sheetId="11">
        <row r="8">
          <cell r="B8" t="str">
            <v>COMP - 10</v>
          </cell>
        </row>
      </sheetData>
      <sheetData sheetId="12">
        <row r="8">
          <cell r="B8" t="str">
            <v>COMP - 11</v>
          </cell>
        </row>
      </sheetData>
      <sheetData sheetId="13">
        <row r="8">
          <cell r="B8" t="str">
            <v>COMP - 12</v>
          </cell>
        </row>
      </sheetData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APA DE COTAÇÃO"/>
      <sheetName val="COMP-01"/>
      <sheetName val="COMP - 02"/>
      <sheetName val="COMP-03"/>
      <sheetName val="COMP - 04"/>
      <sheetName val="COMP-05"/>
      <sheetName val="COMP-06"/>
      <sheetName val="Plan1"/>
    </sheetNames>
    <sheetDataSet>
      <sheetData sheetId="0">
        <row r="9">
          <cell r="K9">
            <v>0.25</v>
          </cell>
        </row>
        <row r="10">
          <cell r="K10">
            <v>1.5388053582323386E-2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-12.1.3"/>
      <sheetName val="BDI"/>
    </sheetNames>
    <sheetDataSet>
      <sheetData sheetId="0">
        <row r="7">
          <cell r="K7">
            <v>0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-12.1.3"/>
      <sheetName val="BDI"/>
    </sheetNames>
    <sheetDataSet>
      <sheetData sheetId="0">
        <row r="7">
          <cell r="K7">
            <v>0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-12.1.3"/>
      <sheetName val="BDI"/>
    </sheetNames>
    <sheetDataSet>
      <sheetData sheetId="0">
        <row r="7">
          <cell r="K7">
            <v>0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ORIA"/>
      <sheetName val="CRONOGRAMA"/>
      <sheetName val="COMP - 01"/>
      <sheetName val="COMP - 02"/>
    </sheetNames>
    <sheetDataSet>
      <sheetData sheetId="0">
        <row r="7">
          <cell r="I7">
            <v>0.24260000000000001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ORIA"/>
      <sheetName val="CRONOGRAMA"/>
      <sheetName val="COMP - 01"/>
      <sheetName val="COMP - 02"/>
    </sheetNames>
    <sheetDataSet>
      <sheetData sheetId="0">
        <row r="7">
          <cell r="I7">
            <v>0.24260000000000001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02"/>
      <sheetName val="Planilha1"/>
    </sheetNames>
    <sheetDataSet>
      <sheetData sheetId="0">
        <row r="16">
          <cell r="F16">
            <v>0.7</v>
          </cell>
        </row>
        <row r="17">
          <cell r="F17">
            <v>0.3</v>
          </cell>
        </row>
      </sheetData>
      <sheetData sheetId="1">
        <row r="16">
          <cell r="F16">
            <v>0.7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02"/>
      <sheetName val="Planilha1"/>
    </sheetNames>
    <sheetDataSet>
      <sheetData sheetId="0">
        <row r="16">
          <cell r="F16">
            <v>0.7</v>
          </cell>
        </row>
        <row r="17">
          <cell r="F17">
            <v>0.3</v>
          </cell>
        </row>
      </sheetData>
      <sheetData sheetId="1">
        <row r="16">
          <cell r="F16">
            <v>0.7</v>
          </cell>
        </row>
      </sheetData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1"/>
      <sheetName val="ANEXO 02"/>
    </sheetNames>
    <sheetDataSet>
      <sheetData sheetId="0">
        <row r="16">
          <cell r="F16">
            <v>0.7</v>
          </cell>
        </row>
      </sheetData>
      <sheetData sheetId="1">
        <row r="16">
          <cell r="F16">
            <v>0.7</v>
          </cell>
        </row>
        <row r="17">
          <cell r="F17">
            <v>0.3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Croqui"/>
      <sheetName val="Plan1"/>
      <sheetName val="Comparativo Bet."/>
      <sheetName val="Mat. Bet."/>
      <sheetName val="Calc.transporte"/>
      <sheetName val="Preço MBet."/>
      <sheetName val="TLCB5"/>
      <sheetName val="TLMR"/>
      <sheetName val="TLBM"/>
      <sheetName val="TCCC"/>
      <sheetName val="TLCB10"/>
      <sheetName val="TCCB10"/>
      <sheetName val="TLCC4"/>
      <sheetName val="Quadro res. transp."/>
      <sheetName val="CURVA ABC"/>
      <sheetName val="Orçamento"/>
      <sheetName val="Serviços"/>
      <sheetName val="Cronograma 1º"/>
      <sheetName val="Cronograma 2º"/>
      <sheetName val="Instalação"/>
      <sheetName val="Mobiliz."/>
      <sheetName val="Cpu Trans."/>
      <sheetName val="CAP-CM30"/>
      <sheetName val="Rotineira"/>
      <sheetName val="Veíc."/>
      <sheetName val="Serv.Aux."/>
      <sheetName val="Const. Dren."/>
      <sheetName val="Aux.Dren"/>
      <sheetName val="Serv. Adm."/>
      <sheetName val="Mat.Bet."/>
      <sheetName val="M Obra"/>
      <sheetName val="Equip."/>
      <sheetName val="Materiais"/>
      <sheetName val="DIVISÓRIAS"/>
      <sheetName val="Modelo"/>
      <sheetName val="insumos"/>
    </sheetNames>
    <sheetDataSet>
      <sheetData sheetId="0" refreshError="1"/>
      <sheetData sheetId="1" refreshError="1"/>
      <sheetData sheetId="2" refreshError="1">
        <row r="28">
          <cell r="G28">
            <v>1052.5144578313252</v>
          </cell>
        </row>
        <row r="35">
          <cell r="G35">
            <v>1178.6265060240964</v>
          </cell>
          <cell r="H35">
            <v>241.62</v>
          </cell>
        </row>
      </sheetData>
      <sheetData sheetId="3" refreshError="1"/>
      <sheetData sheetId="4" refreshError="1"/>
      <sheetData sheetId="5" refreshError="1"/>
      <sheetData sheetId="6" refreshError="1">
        <row r="6">
          <cell r="I6">
            <v>10.35</v>
          </cell>
        </row>
        <row r="11">
          <cell r="I11">
            <v>1.82</v>
          </cell>
          <cell r="K11">
            <v>0.47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57">
          <cell r="H57">
            <v>0.66</v>
          </cell>
        </row>
        <row r="457">
          <cell r="H457">
            <v>0.64</v>
          </cell>
        </row>
      </sheetData>
      <sheetData sheetId="23" refreshError="1"/>
      <sheetData sheetId="24" refreshError="1">
        <row r="57">
          <cell r="H57">
            <v>205.41338594265599</v>
          </cell>
        </row>
        <row r="3579">
          <cell r="H3579">
            <v>0.772051966921799</v>
          </cell>
        </row>
      </sheetData>
      <sheetData sheetId="25" refreshError="1"/>
      <sheetData sheetId="26" refreshError="1"/>
      <sheetData sheetId="27" refreshError="1">
        <row r="57">
          <cell r="H57">
            <v>46.36</v>
          </cell>
        </row>
        <row r="137">
          <cell r="H137">
            <v>63.46</v>
          </cell>
        </row>
        <row r="217">
          <cell r="H217">
            <v>32.07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 - 01"/>
      <sheetName val="COMP - 02"/>
      <sheetName val="COMP - 03"/>
    </sheetNames>
    <sheetDataSet>
      <sheetData sheetId="0">
        <row r="6">
          <cell r="B6" t="str">
            <v xml:space="preserve">SUPERVISÃO TOPOGRAFICA </v>
          </cell>
        </row>
        <row r="8">
          <cell r="B8">
            <v>18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 - 01"/>
      <sheetName val="COMP - 02"/>
      <sheetName val="COMP - 03"/>
    </sheetNames>
    <sheetDataSet>
      <sheetData sheetId="0">
        <row r="6">
          <cell r="B6" t="str">
            <v xml:space="preserve">SUPERVISÃO TOPOGRAFICA </v>
          </cell>
        </row>
        <row r="8">
          <cell r="B8">
            <v>18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 - 01"/>
      <sheetName val="COMP - 02"/>
      <sheetName val="COMP - 03"/>
    </sheetNames>
    <sheetDataSet>
      <sheetData sheetId="0">
        <row r="6">
          <cell r="B6" t="str">
            <v xml:space="preserve">SUPERVISÃO TOPOGRAFICA </v>
          </cell>
        </row>
        <row r="8">
          <cell r="B8">
            <v>18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ECHO"/>
      <sheetName val="DADOS GERAIS"/>
      <sheetName val="materiais"/>
      <sheetName val="composições"/>
      <sheetName val="DIAGRAMA"/>
      <sheetName val="INVEN. BR 262"/>
      <sheetName val="SERVIÇOS (MATRIZ)"/>
      <sheetName val="SERVIÇOS digitado"/>
      <sheetName val="ORÇAMENTO 01"/>
      <sheetName val="justificativa"/>
      <sheetName val="instalação"/>
      <sheetName val="mobilização"/>
      <sheetName val="Cronograma "/>
      <sheetName val="TCCB10"/>
      <sheetName val="TLCB5"/>
      <sheetName val="TLMR"/>
      <sheetName val="TCC4"/>
      <sheetName val="TLCB10"/>
      <sheetName val="Dados Edital"/>
      <sheetName val="calc. transporte IS 02_2011"/>
      <sheetName val="calc. transporte (2)"/>
      <sheetName val="CROQUI"/>
      <sheetName val="Q.R.DIST.TRANSP."/>
      <sheetName val="comparativo ANP"/>
      <sheetName val="comparativo mat"/>
      <sheetName val="D. CUST. M."/>
      <sheetName val="D.CONS.M"/>
      <sheetName val="DIVISÓRIAS"/>
      <sheetName val="MAT BET"/>
      <sheetName val="CURVA ABC"/>
      <sheetName val="Plan1"/>
      <sheetName val="ORÇAMENTO"/>
      <sheetName val="COMP-01"/>
      <sheetName val="COMP-"/>
      <sheetName val="COMP-02"/>
      <sheetName val="COMP-03"/>
      <sheetName val="COMP-04"/>
      <sheetName val="COMP-05"/>
      <sheetName val="Composicao Emp"/>
    </sheetNames>
    <sheetDataSet>
      <sheetData sheetId="0" refreshError="1">
        <row r="3">
          <cell r="E3" t="str">
            <v>BR-262/MS</v>
          </cell>
        </row>
        <row r="5">
          <cell r="E5" t="str">
            <v>Divisa SP/MS - Fronteira Brasil/Bolívia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>
        <row r="3">
          <cell r="E3">
            <v>0</v>
          </cell>
        </row>
      </sheetData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CB10"/>
    </sheetNames>
    <sheetDataSet>
      <sheetData sheetId="0" refreshError="1">
        <row r="12">
          <cell r="G12">
            <v>370</v>
          </cell>
        </row>
        <row r="59">
          <cell r="G59">
            <v>296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Croqui"/>
      <sheetName val="Plan1"/>
      <sheetName val="Comparativo Bet."/>
      <sheetName val="Mat. Bet."/>
      <sheetName val="Calc.transporte"/>
      <sheetName val="Preço MBet."/>
      <sheetName val="TLCB5"/>
      <sheetName val="TLMR"/>
      <sheetName val="TLBM"/>
      <sheetName val="TCCC"/>
      <sheetName val="TLCB10"/>
      <sheetName val="TCCB10"/>
      <sheetName val="TLCC4"/>
      <sheetName val="Quadro res. transp."/>
      <sheetName val="CURVA ABC"/>
      <sheetName val="Orçamento"/>
      <sheetName val="Serviços"/>
      <sheetName val="Cronograma 1º"/>
      <sheetName val="Cronograma 2º"/>
      <sheetName val="Instalação"/>
      <sheetName val="Mobiliz."/>
      <sheetName val="Cpu Trans."/>
      <sheetName val="CAP-CM30"/>
      <sheetName val="Rotineira"/>
      <sheetName val="Veíc."/>
      <sheetName val="Serv.Aux."/>
      <sheetName val="Const. Dren."/>
      <sheetName val="Aux.Dren"/>
      <sheetName val="Serv. Adm."/>
      <sheetName val="CPUMat.Bet."/>
      <sheetName val="M Obra"/>
      <sheetName val="Equip."/>
      <sheetName val="Materiais"/>
      <sheetName val="DIVISÓRIAS"/>
      <sheetName val="Modelo"/>
      <sheetName val="READEQUAÇÃO"/>
      <sheetName val="COMP-02"/>
      <sheetName val="COMP-03"/>
      <sheetName val="COMP-04"/>
      <sheetName val="COMP-05"/>
      <sheetName val="MAPACOTREGRESSÃO"/>
      <sheetName val="Comp 01"/>
      <sheetName val="Comp 02"/>
    </sheetNames>
    <sheetDataSet>
      <sheetData sheetId="0"/>
      <sheetData sheetId="1"/>
      <sheetData sheetId="2"/>
      <sheetData sheetId="3"/>
      <sheetData sheetId="4">
        <row r="23">
          <cell r="E23">
            <v>327.97</v>
          </cell>
        </row>
        <row r="26">
          <cell r="F26">
            <v>296.27</v>
          </cell>
        </row>
        <row r="30">
          <cell r="F30">
            <v>38.79</v>
          </cell>
        </row>
        <row r="37">
          <cell r="F37">
            <v>224.16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23">
          <cell r="E23">
            <v>0</v>
          </cell>
        </row>
      </sheetData>
      <sheetData sheetId="42"/>
      <sheetData sheetId="4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GERAIS"/>
      <sheetName val="DADOS PARA PASTAS"/>
      <sheetName val="materiais"/>
      <sheetName val="composições"/>
      <sheetName val="SERVIÇOS"/>
      <sheetName val="ORÇAMENTO 01"/>
      <sheetName val="justificativa"/>
      <sheetName val="instalação"/>
      <sheetName val="mobilização"/>
      <sheetName val="Cronograma "/>
      <sheetName val="TCCB10"/>
      <sheetName val="TLCB5"/>
      <sheetName val="TLMR"/>
      <sheetName val="TCC4"/>
      <sheetName val="TLMB"/>
      <sheetName val="TLCB10"/>
      <sheetName val="Dados Edital"/>
      <sheetName val="calc. transporte"/>
      <sheetName val="INVEN."/>
      <sheetName val="CROQUI"/>
      <sheetName val="Q.R.DIST.TRANSP."/>
      <sheetName val="D. CUST. M."/>
      <sheetName val="D.CONS.M"/>
      <sheetName val="DIVISÓRIAS"/>
      <sheetName val="ORÇAMENTO"/>
      <sheetName val="COMP-01"/>
      <sheetName val="COMP-"/>
      <sheetName val="COMP-02"/>
      <sheetName val="COMP-03"/>
      <sheetName val="COMP-04"/>
      <sheetName val="COMP-05"/>
      <sheetName val="Composicao Em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25">
          <cell r="I25">
            <v>16305.401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25">
          <cell r="I25">
            <v>22.52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128"/>
  <sheetViews>
    <sheetView topLeftCell="A43" zoomScaleNormal="100" workbookViewId="0">
      <selection activeCell="H49" sqref="H49:I49"/>
    </sheetView>
  </sheetViews>
  <sheetFormatPr defaultRowHeight="15" x14ac:dyDescent="0.25"/>
  <cols>
    <col min="1" max="1" width="6.7109375" customWidth="1"/>
    <col min="3" max="3" width="12.42578125" customWidth="1"/>
    <col min="4" max="4" width="12.7109375" customWidth="1"/>
  </cols>
  <sheetData>
    <row r="2" spans="2:10" ht="21" x14ac:dyDescent="0.35">
      <c r="B2" s="135" t="s">
        <v>0</v>
      </c>
      <c r="C2" s="136"/>
      <c r="D2" s="136"/>
      <c r="E2" s="136"/>
      <c r="F2" s="136"/>
      <c r="G2" s="136"/>
      <c r="H2" s="136"/>
      <c r="I2" s="137"/>
    </row>
    <row r="3" spans="2:10" ht="21" x14ac:dyDescent="0.35">
      <c r="B3" s="135" t="s">
        <v>1</v>
      </c>
      <c r="C3" s="136"/>
      <c r="D3" s="136"/>
      <c r="E3" s="136"/>
      <c r="F3" s="136"/>
      <c r="G3" s="136"/>
      <c r="H3" s="136"/>
      <c r="I3" s="137"/>
    </row>
    <row r="4" spans="2:10" x14ac:dyDescent="0.25">
      <c r="B4" s="130" t="s">
        <v>2</v>
      </c>
      <c r="C4" s="130"/>
      <c r="D4" s="130" t="s">
        <v>3</v>
      </c>
      <c r="E4" s="130"/>
      <c r="F4" s="130"/>
      <c r="G4" s="130" t="s">
        <v>4</v>
      </c>
      <c r="H4" s="130"/>
      <c r="I4" s="130"/>
    </row>
    <row r="5" spans="2:10" x14ac:dyDescent="0.25">
      <c r="B5" s="144" t="s">
        <v>5</v>
      </c>
      <c r="C5" s="145"/>
      <c r="D5" s="144" t="s">
        <v>12</v>
      </c>
      <c r="E5" s="146"/>
      <c r="F5" s="145"/>
      <c r="G5" s="143">
        <v>12</v>
      </c>
      <c r="H5" s="143"/>
      <c r="I5" s="143"/>
    </row>
    <row r="6" spans="2:10" ht="30.75" customHeight="1" x14ac:dyDescent="0.25">
      <c r="B6" s="147" t="s">
        <v>7</v>
      </c>
      <c r="C6" s="147"/>
      <c r="D6" s="133" t="s">
        <v>12</v>
      </c>
      <c r="E6" s="133"/>
      <c r="F6" s="133"/>
      <c r="G6" s="133">
        <v>4.6500000000000004</v>
      </c>
      <c r="H6" s="133"/>
      <c r="I6" s="133"/>
    </row>
    <row r="7" spans="2:10" ht="34.5" customHeight="1" x14ac:dyDescent="0.25">
      <c r="B7" s="147" t="s">
        <v>8</v>
      </c>
      <c r="C7" s="147"/>
      <c r="D7" s="133" t="s">
        <v>12</v>
      </c>
      <c r="E7" s="133"/>
      <c r="F7" s="133"/>
      <c r="G7" s="133">
        <v>4.6500000000000004</v>
      </c>
      <c r="H7" s="133"/>
      <c r="I7" s="133"/>
    </row>
    <row r="8" spans="2:10" ht="39" customHeight="1" x14ac:dyDescent="0.25"/>
    <row r="9" spans="2:10" ht="36.75" customHeight="1" x14ac:dyDescent="0.35">
      <c r="B9" s="135" t="s">
        <v>0</v>
      </c>
      <c r="C9" s="136"/>
      <c r="D9" s="136"/>
      <c r="E9" s="136"/>
      <c r="F9" s="136"/>
      <c r="G9" s="136"/>
      <c r="H9" s="136"/>
      <c r="I9" s="137"/>
    </row>
    <row r="10" spans="2:10" ht="22.5" customHeight="1" x14ac:dyDescent="0.35">
      <c r="B10" s="135" t="s">
        <v>24</v>
      </c>
      <c r="C10" s="136"/>
      <c r="D10" s="136"/>
      <c r="E10" s="136"/>
      <c r="F10" s="136"/>
      <c r="G10" s="136"/>
      <c r="H10" s="136"/>
      <c r="I10" s="137"/>
    </row>
    <row r="11" spans="2:10" ht="15" customHeight="1" x14ac:dyDescent="0.25">
      <c r="B11" s="130" t="s">
        <v>2</v>
      </c>
      <c r="C11" s="130"/>
      <c r="D11" s="130" t="s">
        <v>3</v>
      </c>
      <c r="E11" s="130"/>
      <c r="F11" s="130"/>
      <c r="G11" s="130" t="s">
        <v>4</v>
      </c>
      <c r="H11" s="130"/>
      <c r="I11" s="130"/>
    </row>
    <row r="12" spans="2:10" x14ac:dyDescent="0.25">
      <c r="B12" s="139" t="s">
        <v>26</v>
      </c>
      <c r="C12" s="140"/>
      <c r="D12" s="133" t="s">
        <v>12</v>
      </c>
      <c r="E12" s="133"/>
      <c r="F12" s="133"/>
      <c r="G12" s="134">
        <v>14.8</v>
      </c>
      <c r="H12" s="134"/>
      <c r="I12" s="134"/>
    </row>
    <row r="13" spans="2:10" ht="15" customHeight="1" x14ac:dyDescent="0.25">
      <c r="B13" s="139" t="s">
        <v>27</v>
      </c>
      <c r="C13" s="140"/>
      <c r="D13" s="133" t="s">
        <v>12</v>
      </c>
      <c r="E13" s="133"/>
      <c r="F13" s="133"/>
      <c r="G13" s="134">
        <v>31.2</v>
      </c>
      <c r="H13" s="134"/>
      <c r="I13" s="134"/>
    </row>
    <row r="14" spans="2:10" ht="28.5" customHeight="1" x14ac:dyDescent="0.25">
      <c r="B14" s="139" t="s">
        <v>28</v>
      </c>
      <c r="C14" s="140"/>
      <c r="D14" s="133" t="s">
        <v>12</v>
      </c>
      <c r="E14" s="133"/>
      <c r="F14" s="133"/>
      <c r="G14" s="133">
        <v>8.35</v>
      </c>
      <c r="H14" s="133"/>
      <c r="I14" s="133"/>
      <c r="J14" s="1"/>
    </row>
    <row r="15" spans="2:10" x14ac:dyDescent="0.25">
      <c r="B15" s="139" t="s">
        <v>29</v>
      </c>
      <c r="C15" s="140"/>
      <c r="D15" s="133" t="s">
        <v>12</v>
      </c>
      <c r="E15" s="133"/>
      <c r="F15" s="133"/>
      <c r="G15" s="134">
        <v>2.2000000000000002</v>
      </c>
      <c r="H15" s="134"/>
      <c r="I15" s="134"/>
    </row>
    <row r="16" spans="2:10" x14ac:dyDescent="0.25">
      <c r="B16" s="139" t="s">
        <v>30</v>
      </c>
      <c r="C16" s="140"/>
      <c r="D16" s="133" t="s">
        <v>12</v>
      </c>
      <c r="E16" s="133"/>
      <c r="F16" s="133"/>
      <c r="G16" s="134">
        <v>2.15</v>
      </c>
      <c r="H16" s="134"/>
      <c r="I16" s="134"/>
    </row>
    <row r="17" spans="2:9" x14ac:dyDescent="0.25">
      <c r="B17" s="139" t="s">
        <v>31</v>
      </c>
      <c r="C17" s="140"/>
      <c r="D17" s="133" t="s">
        <v>12</v>
      </c>
      <c r="E17" s="133"/>
      <c r="F17" s="133"/>
      <c r="G17" s="134">
        <v>1.2</v>
      </c>
      <c r="H17" s="134"/>
      <c r="I17" s="134"/>
    </row>
    <row r="20" spans="2:9" ht="21" x14ac:dyDescent="0.35">
      <c r="B20" s="135" t="s">
        <v>0</v>
      </c>
      <c r="C20" s="136"/>
      <c r="D20" s="136"/>
      <c r="E20" s="136"/>
      <c r="F20" s="136"/>
      <c r="G20" s="136"/>
      <c r="H20" s="136"/>
      <c r="I20" s="137"/>
    </row>
    <row r="21" spans="2:9" ht="21" x14ac:dyDescent="0.35">
      <c r="B21" s="135" t="s">
        <v>32</v>
      </c>
      <c r="C21" s="136"/>
      <c r="D21" s="136"/>
      <c r="E21" s="136"/>
      <c r="F21" s="136"/>
      <c r="G21" s="136"/>
      <c r="H21" s="136"/>
      <c r="I21" s="137"/>
    </row>
    <row r="22" spans="2:9" x14ac:dyDescent="0.25">
      <c r="B22" s="130" t="s">
        <v>2</v>
      </c>
      <c r="C22" s="130"/>
      <c r="D22" s="130" t="s">
        <v>3</v>
      </c>
      <c r="E22" s="130"/>
      <c r="F22" s="130"/>
      <c r="G22" s="130" t="s">
        <v>4</v>
      </c>
      <c r="H22" s="130"/>
      <c r="I22" s="130"/>
    </row>
    <row r="23" spans="2:9" x14ac:dyDescent="0.25">
      <c r="B23" s="139" t="s">
        <v>8</v>
      </c>
      <c r="C23" s="140"/>
      <c r="D23" s="133" t="s">
        <v>12</v>
      </c>
      <c r="E23" s="133"/>
      <c r="F23" s="133"/>
      <c r="G23" s="134">
        <v>14.1</v>
      </c>
      <c r="H23" s="134"/>
      <c r="I23" s="134"/>
    </row>
    <row r="24" spans="2:9" x14ac:dyDescent="0.25">
      <c r="B24" s="139" t="s">
        <v>7</v>
      </c>
      <c r="C24" s="140"/>
      <c r="D24" s="133" t="s">
        <v>12</v>
      </c>
      <c r="E24" s="133"/>
      <c r="F24" s="133"/>
      <c r="G24" s="133">
        <v>14.94</v>
      </c>
      <c r="H24" s="133"/>
      <c r="I24" s="133"/>
    </row>
    <row r="27" spans="2:9" ht="21" x14ac:dyDescent="0.35">
      <c r="B27" s="135" t="s">
        <v>0</v>
      </c>
      <c r="C27" s="136"/>
      <c r="D27" s="136"/>
      <c r="E27" s="136"/>
      <c r="F27" s="136"/>
      <c r="G27" s="136"/>
      <c r="H27" s="136"/>
      <c r="I27" s="137"/>
    </row>
    <row r="28" spans="2:9" ht="21" x14ac:dyDescent="0.35">
      <c r="B28" s="135" t="s">
        <v>40</v>
      </c>
      <c r="C28" s="136"/>
      <c r="D28" s="136"/>
      <c r="E28" s="136"/>
      <c r="F28" s="136"/>
      <c r="G28" s="136"/>
      <c r="H28" s="136"/>
      <c r="I28" s="137"/>
    </row>
    <row r="29" spans="2:9" x14ac:dyDescent="0.25">
      <c r="B29" s="130" t="s">
        <v>2</v>
      </c>
      <c r="C29" s="130"/>
      <c r="D29" s="130" t="s">
        <v>3</v>
      </c>
      <c r="E29" s="130"/>
      <c r="F29" s="130"/>
      <c r="G29" s="130" t="s">
        <v>4</v>
      </c>
      <c r="H29" s="130"/>
      <c r="I29" s="130"/>
    </row>
    <row r="30" spans="2:9" x14ac:dyDescent="0.25">
      <c r="B30" s="139" t="s">
        <v>8</v>
      </c>
      <c r="C30" s="140"/>
      <c r="D30" s="133" t="s">
        <v>12</v>
      </c>
      <c r="E30" s="133"/>
      <c r="F30" s="133"/>
      <c r="G30" s="134">
        <v>14.1</v>
      </c>
      <c r="H30" s="134"/>
      <c r="I30" s="134"/>
    </row>
    <row r="31" spans="2:9" x14ac:dyDescent="0.25">
      <c r="B31" s="139" t="s">
        <v>7</v>
      </c>
      <c r="C31" s="140"/>
      <c r="D31" s="133" t="s">
        <v>12</v>
      </c>
      <c r="E31" s="133"/>
      <c r="F31" s="133"/>
      <c r="G31" s="133">
        <v>14.94</v>
      </c>
      <c r="H31" s="133"/>
      <c r="I31" s="133"/>
    </row>
    <row r="34" spans="2:15" ht="21" x14ac:dyDescent="0.35">
      <c r="B34" s="135" t="s">
        <v>0</v>
      </c>
      <c r="C34" s="136"/>
      <c r="D34" s="136"/>
      <c r="E34" s="136"/>
      <c r="F34" s="136"/>
      <c r="G34" s="136"/>
      <c r="H34" s="136"/>
      <c r="I34" s="137"/>
    </row>
    <row r="35" spans="2:15" ht="21" x14ac:dyDescent="0.35">
      <c r="B35" s="135" t="s">
        <v>83</v>
      </c>
      <c r="C35" s="136"/>
      <c r="D35" s="136"/>
      <c r="E35" s="136"/>
      <c r="F35" s="136"/>
      <c r="G35" s="136"/>
      <c r="H35" s="136"/>
      <c r="I35" s="137"/>
    </row>
    <row r="36" spans="2:15" x14ac:dyDescent="0.25">
      <c r="B36" s="130" t="s">
        <v>2</v>
      </c>
      <c r="C36" s="130"/>
      <c r="D36" s="130" t="s">
        <v>3</v>
      </c>
      <c r="E36" s="130"/>
      <c r="F36" s="130"/>
      <c r="G36" s="130" t="s">
        <v>4</v>
      </c>
      <c r="H36" s="130"/>
      <c r="I36" s="130"/>
    </row>
    <row r="37" spans="2:15" x14ac:dyDescent="0.25">
      <c r="B37" s="133" t="s">
        <v>88</v>
      </c>
      <c r="C37" s="133"/>
      <c r="D37" s="133" t="s">
        <v>12</v>
      </c>
      <c r="E37" s="133"/>
      <c r="F37" s="133"/>
      <c r="G37" s="134">
        <v>25.4</v>
      </c>
      <c r="H37" s="134"/>
      <c r="I37" s="134"/>
    </row>
    <row r="38" spans="2:15" x14ac:dyDescent="0.25">
      <c r="B38" s="133" t="s">
        <v>89</v>
      </c>
      <c r="C38" s="133"/>
      <c r="D38" s="133" t="s">
        <v>12</v>
      </c>
      <c r="E38" s="133"/>
      <c r="F38" s="133"/>
      <c r="G38" s="134">
        <v>25.4</v>
      </c>
      <c r="H38" s="134"/>
      <c r="I38" s="134"/>
    </row>
    <row r="40" spans="2:15" x14ac:dyDescent="0.25">
      <c r="O40" s="13"/>
    </row>
    <row r="41" spans="2:15" ht="21" x14ac:dyDescent="0.35">
      <c r="B41" s="135" t="s">
        <v>120</v>
      </c>
      <c r="C41" s="136"/>
      <c r="D41" s="136"/>
      <c r="E41" s="136"/>
      <c r="F41" s="136"/>
      <c r="G41" s="136"/>
      <c r="H41" s="136"/>
      <c r="I41" s="136"/>
    </row>
    <row r="42" spans="2:15" ht="21" x14ac:dyDescent="0.35">
      <c r="B42" s="135" t="s">
        <v>24</v>
      </c>
      <c r="C42" s="136"/>
      <c r="D42" s="136"/>
      <c r="E42" s="136"/>
      <c r="F42" s="136"/>
      <c r="G42" s="136"/>
      <c r="H42" s="136"/>
      <c r="I42" s="136"/>
    </row>
    <row r="43" spans="2:15" x14ac:dyDescent="0.25">
      <c r="B43" s="138" t="s">
        <v>2</v>
      </c>
      <c r="C43" s="138"/>
      <c r="D43" s="141" t="s">
        <v>3</v>
      </c>
      <c r="E43" s="142"/>
      <c r="F43" s="141" t="s">
        <v>77</v>
      </c>
      <c r="G43" s="142"/>
      <c r="H43" s="141" t="s">
        <v>75</v>
      </c>
      <c r="I43" s="142"/>
    </row>
    <row r="44" spans="2:15" x14ac:dyDescent="0.25">
      <c r="B44" s="139" t="s">
        <v>26</v>
      </c>
      <c r="C44" s="140"/>
      <c r="D44" s="131" t="s">
        <v>12</v>
      </c>
      <c r="E44" s="132"/>
      <c r="F44" s="131">
        <f>2*(0.9)</f>
        <v>1.8</v>
      </c>
      <c r="G44" s="132"/>
      <c r="H44" s="131">
        <f>16.08-F44</f>
        <v>14.279999999999998</v>
      </c>
      <c r="I44" s="132"/>
    </row>
    <row r="45" spans="2:15" x14ac:dyDescent="0.25">
      <c r="B45" s="139" t="s">
        <v>29</v>
      </c>
      <c r="C45" s="140"/>
      <c r="D45" s="131" t="s">
        <v>12</v>
      </c>
      <c r="E45" s="132"/>
      <c r="F45" s="131">
        <f>0.7</f>
        <v>0.7</v>
      </c>
      <c r="G45" s="132"/>
      <c r="H45" s="131">
        <f>5.78-F45</f>
        <v>5.08</v>
      </c>
      <c r="I45" s="132"/>
    </row>
    <row r="46" spans="2:15" x14ac:dyDescent="0.25">
      <c r="B46" s="133" t="s">
        <v>122</v>
      </c>
      <c r="C46" s="133"/>
      <c r="D46" s="133"/>
      <c r="E46" s="133"/>
      <c r="F46" s="133"/>
      <c r="G46" s="133"/>
      <c r="H46" s="133"/>
      <c r="I46" s="133"/>
    </row>
    <row r="49" spans="2:9" x14ac:dyDescent="0.25">
      <c r="B49" s="133" t="s">
        <v>90</v>
      </c>
      <c r="C49" s="133"/>
      <c r="D49" s="133"/>
      <c r="E49" s="133"/>
      <c r="F49" s="133"/>
      <c r="G49" s="133"/>
      <c r="H49" s="134">
        <f>G38+G37+G31+G30+G24+G23+G17+G16+G15+G14+G13+G12+G7+G6</f>
        <v>178.08</v>
      </c>
      <c r="I49" s="133"/>
    </row>
    <row r="51" spans="2:9" x14ac:dyDescent="0.25">
      <c r="B51" s="133" t="s">
        <v>147</v>
      </c>
      <c r="C51" s="133"/>
      <c r="D51" s="133"/>
      <c r="E51" s="133"/>
      <c r="F51" s="133"/>
      <c r="G51" s="133"/>
      <c r="H51" s="134">
        <f>H44+H45</f>
        <v>19.36</v>
      </c>
      <c r="I51" s="133"/>
    </row>
    <row r="63" spans="2:9" x14ac:dyDescent="0.25">
      <c r="C63" s="1"/>
    </row>
    <row r="65" spans="2:2" x14ac:dyDescent="0.25">
      <c r="B65" s="1"/>
    </row>
    <row r="97" spans="10:11" ht="21" x14ac:dyDescent="0.35">
      <c r="J97" s="9"/>
      <c r="K97" s="10"/>
    </row>
    <row r="98" spans="10:11" ht="21" x14ac:dyDescent="0.35">
      <c r="J98" s="9"/>
      <c r="K98" s="10"/>
    </row>
    <row r="99" spans="10:11" x14ac:dyDescent="0.25">
      <c r="J99" s="130" t="s">
        <v>121</v>
      </c>
      <c r="K99" s="130"/>
    </row>
    <row r="100" spans="10:11" x14ac:dyDescent="0.25">
      <c r="J100" s="131">
        <f>H44-F44</f>
        <v>12.479999999999997</v>
      </c>
      <c r="K100" s="132"/>
    </row>
    <row r="101" spans="10:11" x14ac:dyDescent="0.25">
      <c r="J101" s="131">
        <f>H45-F45</f>
        <v>4.38</v>
      </c>
      <c r="K101" s="132"/>
    </row>
    <row r="102" spans="10:11" x14ac:dyDescent="0.25">
      <c r="J102" s="133">
        <f>SUM(J100:K101)</f>
        <v>16.859999999999996</v>
      </c>
      <c r="K102" s="133"/>
    </row>
    <row r="106" spans="10:11" ht="27.75" customHeight="1" x14ac:dyDescent="0.25"/>
    <row r="107" spans="10:11" ht="38.25" customHeight="1" x14ac:dyDescent="0.25"/>
    <row r="108" spans="10:11" ht="49.5" customHeight="1" x14ac:dyDescent="0.25"/>
    <row r="109" spans="10:11" ht="44.25" customHeight="1" x14ac:dyDescent="0.25"/>
    <row r="119" ht="33.75" customHeight="1" x14ac:dyDescent="0.25"/>
    <row r="127" ht="26.25" customHeight="1" x14ac:dyDescent="0.25"/>
    <row r="128" ht="44.25" customHeight="1" x14ac:dyDescent="0.25"/>
  </sheetData>
  <mergeCells count="93">
    <mergeCell ref="B41:I41"/>
    <mergeCell ref="B12:C12"/>
    <mergeCell ref="D12:F12"/>
    <mergeCell ref="G12:I12"/>
    <mergeCell ref="B13:C13"/>
    <mergeCell ref="D13:F13"/>
    <mergeCell ref="G13:I13"/>
    <mergeCell ref="B14:C14"/>
    <mergeCell ref="D14:F14"/>
    <mergeCell ref="G14:I14"/>
    <mergeCell ref="B15:C15"/>
    <mergeCell ref="D15:F15"/>
    <mergeCell ref="G15:I15"/>
    <mergeCell ref="B16:C16"/>
    <mergeCell ref="D16:F16"/>
    <mergeCell ref="G16:I16"/>
    <mergeCell ref="B2:I2"/>
    <mergeCell ref="D7:F7"/>
    <mergeCell ref="G7:I7"/>
    <mergeCell ref="G5:I5"/>
    <mergeCell ref="B5:C5"/>
    <mergeCell ref="D5:F5"/>
    <mergeCell ref="B6:C6"/>
    <mergeCell ref="D6:F6"/>
    <mergeCell ref="G6:I6"/>
    <mergeCell ref="B7:C7"/>
    <mergeCell ref="B3:I3"/>
    <mergeCell ref="B20:I20"/>
    <mergeCell ref="B21:I21"/>
    <mergeCell ref="G4:I4"/>
    <mergeCell ref="D4:F4"/>
    <mergeCell ref="B4:C4"/>
    <mergeCell ref="B17:C17"/>
    <mergeCell ref="D17:F17"/>
    <mergeCell ref="G17:I17"/>
    <mergeCell ref="B9:I9"/>
    <mergeCell ref="B10:I10"/>
    <mergeCell ref="B11:C11"/>
    <mergeCell ref="D11:F11"/>
    <mergeCell ref="G11:I11"/>
    <mergeCell ref="B22:C22"/>
    <mergeCell ref="D22:F22"/>
    <mergeCell ref="G22:I22"/>
    <mergeCell ref="B24:C24"/>
    <mergeCell ref="D24:F24"/>
    <mergeCell ref="G24:I24"/>
    <mergeCell ref="B23:C23"/>
    <mergeCell ref="D23:F23"/>
    <mergeCell ref="G23:I23"/>
    <mergeCell ref="B28:I28"/>
    <mergeCell ref="B29:C29"/>
    <mergeCell ref="D29:F29"/>
    <mergeCell ref="G29:I29"/>
    <mergeCell ref="B27:I27"/>
    <mergeCell ref="B30:C30"/>
    <mergeCell ref="D30:F30"/>
    <mergeCell ref="G30:I30"/>
    <mergeCell ref="B31:C31"/>
    <mergeCell ref="D31:F31"/>
    <mergeCell ref="G31:I31"/>
    <mergeCell ref="B43:C43"/>
    <mergeCell ref="B44:C44"/>
    <mergeCell ref="B49:G49"/>
    <mergeCell ref="H49:I49"/>
    <mergeCell ref="B42:I42"/>
    <mergeCell ref="H43:I43"/>
    <mergeCell ref="F43:G43"/>
    <mergeCell ref="D43:E43"/>
    <mergeCell ref="D44:E44"/>
    <mergeCell ref="D45:E45"/>
    <mergeCell ref="F44:G44"/>
    <mergeCell ref="F45:G45"/>
    <mergeCell ref="H44:I44"/>
    <mergeCell ref="H45:I45"/>
    <mergeCell ref="B45:C45"/>
    <mergeCell ref="B34:I34"/>
    <mergeCell ref="B35:I35"/>
    <mergeCell ref="B36:C36"/>
    <mergeCell ref="D36:F36"/>
    <mergeCell ref="G36:I36"/>
    <mergeCell ref="B37:C37"/>
    <mergeCell ref="D37:F37"/>
    <mergeCell ref="G37:I37"/>
    <mergeCell ref="B38:C38"/>
    <mergeCell ref="D38:F38"/>
    <mergeCell ref="G38:I38"/>
    <mergeCell ref="J99:K99"/>
    <mergeCell ref="J101:K101"/>
    <mergeCell ref="J100:K100"/>
    <mergeCell ref="B46:I46"/>
    <mergeCell ref="J102:K102"/>
    <mergeCell ref="B51:G51"/>
    <mergeCell ref="H51:I5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80"/>
  <sheetViews>
    <sheetView topLeftCell="A52" workbookViewId="0">
      <selection activeCell="N13" sqref="N13"/>
    </sheetView>
  </sheetViews>
  <sheetFormatPr defaultRowHeight="15" x14ac:dyDescent="0.25"/>
  <cols>
    <col min="3" max="3" width="10.7109375" customWidth="1"/>
  </cols>
  <sheetData>
    <row r="2" spans="2:9" ht="21" x14ac:dyDescent="0.35">
      <c r="B2" s="135" t="s">
        <v>120</v>
      </c>
      <c r="C2" s="136"/>
      <c r="D2" s="136"/>
      <c r="E2" s="136"/>
      <c r="F2" s="136"/>
      <c r="G2" s="136"/>
      <c r="H2" s="136"/>
      <c r="I2" s="137"/>
    </row>
    <row r="3" spans="2:9" ht="21" x14ac:dyDescent="0.35">
      <c r="B3" s="135" t="s">
        <v>1</v>
      </c>
      <c r="C3" s="136"/>
      <c r="D3" s="136"/>
      <c r="E3" s="136"/>
      <c r="F3" s="136"/>
      <c r="G3" s="136"/>
      <c r="H3" s="136"/>
      <c r="I3" s="137"/>
    </row>
    <row r="4" spans="2:9" x14ac:dyDescent="0.25">
      <c r="B4" s="130" t="s">
        <v>2</v>
      </c>
      <c r="C4" s="130"/>
      <c r="D4" s="154" t="s">
        <v>3</v>
      </c>
      <c r="E4" s="156"/>
      <c r="F4" s="11" t="s">
        <v>136</v>
      </c>
      <c r="G4" s="154" t="s">
        <v>75</v>
      </c>
      <c r="H4" s="155"/>
      <c r="I4" s="156"/>
    </row>
    <row r="5" spans="2:9" x14ac:dyDescent="0.25">
      <c r="B5" s="157" t="s">
        <v>5</v>
      </c>
      <c r="C5" s="158"/>
      <c r="D5" s="151" t="s">
        <v>15</v>
      </c>
      <c r="E5" s="153"/>
      <c r="F5" s="8">
        <f>0.9</f>
        <v>0.9</v>
      </c>
      <c r="G5" s="159">
        <f>14.95-F5</f>
        <v>14.049999999999999</v>
      </c>
      <c r="H5" s="159"/>
      <c r="I5" s="159"/>
    </row>
    <row r="6" spans="2:9" x14ac:dyDescent="0.25">
      <c r="B6" s="148" t="s">
        <v>6</v>
      </c>
      <c r="C6" s="148"/>
      <c r="D6" s="151" t="s">
        <v>15</v>
      </c>
      <c r="E6" s="153"/>
      <c r="F6" s="8">
        <f>0.9</f>
        <v>0.9</v>
      </c>
      <c r="G6" s="148">
        <f>25.25-F6</f>
        <v>24.35</v>
      </c>
      <c r="H6" s="148"/>
      <c r="I6" s="148"/>
    </row>
    <row r="7" spans="2:9" x14ac:dyDescent="0.25">
      <c r="B7" s="149" t="s">
        <v>87</v>
      </c>
      <c r="C7" s="150"/>
      <c r="D7" s="151" t="s">
        <v>15</v>
      </c>
      <c r="E7" s="153"/>
      <c r="F7" s="8">
        <v>0.9</v>
      </c>
      <c r="G7" s="151">
        <f>14-F7</f>
        <v>13.1</v>
      </c>
      <c r="H7" s="152"/>
      <c r="I7" s="153"/>
    </row>
    <row r="8" spans="2:9" x14ac:dyDescent="0.25">
      <c r="B8" s="151" t="s">
        <v>10</v>
      </c>
      <c r="C8" s="153"/>
      <c r="D8" s="151" t="s">
        <v>15</v>
      </c>
      <c r="E8" s="153"/>
      <c r="F8" s="8">
        <v>0.9</v>
      </c>
      <c r="G8" s="151">
        <f>12.5-F8</f>
        <v>11.6</v>
      </c>
      <c r="H8" s="152"/>
      <c r="I8" s="153"/>
    </row>
    <row r="9" spans="2:9" x14ac:dyDescent="0.25">
      <c r="B9" s="151" t="s">
        <v>11</v>
      </c>
      <c r="C9" s="153"/>
      <c r="D9" s="151" t="s">
        <v>15</v>
      </c>
      <c r="E9" s="153"/>
      <c r="F9" s="8">
        <v>0.9</v>
      </c>
      <c r="G9" s="151">
        <f>15.72-F9</f>
        <v>14.82</v>
      </c>
      <c r="H9" s="152"/>
      <c r="I9" s="153"/>
    </row>
    <row r="10" spans="2:9" x14ac:dyDescent="0.25">
      <c r="B10" s="160" t="s">
        <v>13</v>
      </c>
      <c r="C10" s="161"/>
      <c r="D10" s="161"/>
      <c r="E10" s="161"/>
      <c r="F10" s="161"/>
      <c r="G10" s="161"/>
      <c r="H10" s="161"/>
      <c r="I10" s="162"/>
    </row>
    <row r="11" spans="2:9" x14ac:dyDescent="0.25">
      <c r="B11" s="166" t="s">
        <v>14</v>
      </c>
      <c r="C11" s="167"/>
      <c r="D11" s="163" t="s">
        <v>15</v>
      </c>
      <c r="E11" s="163"/>
      <c r="F11" s="164">
        <f>2.75*2+0.9*5+0.8*2</f>
        <v>11.6</v>
      </c>
      <c r="G11" s="170">
        <f>(16.11+21+5.3+4.53)-F11</f>
        <v>35.339999999999996</v>
      </c>
      <c r="H11" s="171"/>
      <c r="I11" s="172"/>
    </row>
    <row r="12" spans="2:9" x14ac:dyDescent="0.25">
      <c r="B12" s="168"/>
      <c r="C12" s="169"/>
      <c r="D12" s="163"/>
      <c r="E12" s="163"/>
      <c r="F12" s="165"/>
      <c r="G12" s="173"/>
      <c r="H12" s="174"/>
      <c r="I12" s="175"/>
    </row>
    <row r="13" spans="2:9" ht="30" customHeight="1" x14ac:dyDescent="0.25">
      <c r="B13" s="176" t="s">
        <v>137</v>
      </c>
      <c r="C13" s="176"/>
      <c r="D13" s="157" t="s">
        <v>15</v>
      </c>
      <c r="E13" s="158"/>
      <c r="F13" s="16">
        <v>0</v>
      </c>
      <c r="G13" s="163">
        <f>(1.4*14+1.16*3)</f>
        <v>23.08</v>
      </c>
      <c r="H13" s="163"/>
      <c r="I13" s="163"/>
    </row>
    <row r="14" spans="2:9" ht="47.25" customHeight="1" x14ac:dyDescent="0.25">
      <c r="B14" s="177" t="s">
        <v>143</v>
      </c>
      <c r="C14" s="177"/>
      <c r="D14" s="157" t="s">
        <v>15</v>
      </c>
      <c r="E14" s="158"/>
      <c r="F14" s="17">
        <v>0</v>
      </c>
      <c r="G14" s="163">
        <f>4.16</f>
        <v>4.16</v>
      </c>
      <c r="H14" s="163"/>
      <c r="I14" s="163"/>
    </row>
    <row r="16" spans="2:9" ht="21" x14ac:dyDescent="0.35">
      <c r="B16" s="135" t="s">
        <v>120</v>
      </c>
      <c r="C16" s="136"/>
      <c r="D16" s="136"/>
      <c r="E16" s="136"/>
      <c r="F16" s="136"/>
      <c r="G16" s="136"/>
      <c r="H16" s="136"/>
      <c r="I16" s="137"/>
    </row>
    <row r="17" spans="2:9" ht="21" x14ac:dyDescent="0.35">
      <c r="B17" s="135" t="s">
        <v>16</v>
      </c>
      <c r="C17" s="136"/>
      <c r="D17" s="136"/>
      <c r="E17" s="136"/>
      <c r="F17" s="136"/>
      <c r="G17" s="136"/>
      <c r="H17" s="136"/>
      <c r="I17" s="137"/>
    </row>
    <row r="18" spans="2:9" x14ac:dyDescent="0.25">
      <c r="B18" s="130" t="s">
        <v>2</v>
      </c>
      <c r="C18" s="130"/>
      <c r="D18" s="154" t="s">
        <v>3</v>
      </c>
      <c r="E18" s="156"/>
      <c r="F18" s="11" t="s">
        <v>136</v>
      </c>
      <c r="G18" s="154" t="s">
        <v>75</v>
      </c>
      <c r="H18" s="155"/>
      <c r="I18" s="156"/>
    </row>
    <row r="19" spans="2:9" x14ac:dyDescent="0.25">
      <c r="B19" s="148" t="s">
        <v>18</v>
      </c>
      <c r="C19" s="148"/>
      <c r="D19" s="151" t="s">
        <v>15</v>
      </c>
      <c r="E19" s="153"/>
      <c r="F19" s="8">
        <v>1.075</v>
      </c>
      <c r="G19" s="159">
        <f>26.78-F19</f>
        <v>25.705000000000002</v>
      </c>
      <c r="H19" s="159"/>
      <c r="I19" s="159"/>
    </row>
    <row r="20" spans="2:9" x14ac:dyDescent="0.25">
      <c r="B20" s="148" t="s">
        <v>9</v>
      </c>
      <c r="C20" s="148"/>
      <c r="D20" s="151" t="s">
        <v>15</v>
      </c>
      <c r="E20" s="153"/>
      <c r="F20" s="8">
        <v>1.075</v>
      </c>
      <c r="G20" s="148">
        <f>(2.89+16.9)</f>
        <v>19.79</v>
      </c>
      <c r="H20" s="148"/>
      <c r="I20" s="148"/>
    </row>
    <row r="21" spans="2:9" x14ac:dyDescent="0.25">
      <c r="B21" s="157" t="s">
        <v>17</v>
      </c>
      <c r="C21" s="158"/>
      <c r="D21" s="151" t="s">
        <v>15</v>
      </c>
      <c r="E21" s="153"/>
      <c r="F21" s="8">
        <v>1.075</v>
      </c>
      <c r="G21" s="148">
        <f>TRUNC(30.91-F21,2)</f>
        <v>29.83</v>
      </c>
      <c r="H21" s="148"/>
      <c r="I21" s="148"/>
    </row>
    <row r="22" spans="2:9" x14ac:dyDescent="0.25">
      <c r="B22" s="160" t="s">
        <v>19</v>
      </c>
      <c r="C22" s="161"/>
      <c r="D22" s="161"/>
      <c r="E22" s="161"/>
      <c r="F22" s="161"/>
      <c r="G22" s="161"/>
      <c r="H22" s="161"/>
      <c r="I22" s="162"/>
    </row>
    <row r="23" spans="2:9" ht="32.25" customHeight="1" x14ac:dyDescent="0.25">
      <c r="B23" s="176" t="s">
        <v>138</v>
      </c>
      <c r="C23" s="176"/>
      <c r="D23" s="157" t="s">
        <v>15</v>
      </c>
      <c r="E23" s="158"/>
      <c r="F23" s="16">
        <v>0</v>
      </c>
      <c r="G23" s="163">
        <f>5.98+1.2*3+1.02*2</f>
        <v>11.620000000000001</v>
      </c>
      <c r="H23" s="163"/>
      <c r="I23" s="163"/>
    </row>
    <row r="24" spans="2:9" ht="45" customHeight="1" x14ac:dyDescent="0.25">
      <c r="B24" s="176" t="s">
        <v>39</v>
      </c>
      <c r="C24" s="176"/>
      <c r="D24" s="148" t="s">
        <v>15</v>
      </c>
      <c r="E24" s="148"/>
      <c r="F24" s="16">
        <f>TRUNC(3*1.075,2)</f>
        <v>3.22</v>
      </c>
      <c r="G24" s="163">
        <f>26.45-F24</f>
        <v>23.23</v>
      </c>
      <c r="H24" s="163"/>
      <c r="I24" s="163"/>
    </row>
    <row r="25" spans="2:9" ht="24" customHeight="1" x14ac:dyDescent="0.25"/>
    <row r="26" spans="2:9" ht="22.5" customHeight="1" x14ac:dyDescent="0.35">
      <c r="B26" s="135" t="s">
        <v>120</v>
      </c>
      <c r="C26" s="136"/>
      <c r="D26" s="136"/>
      <c r="E26" s="136"/>
      <c r="F26" s="136"/>
      <c r="G26" s="136"/>
      <c r="H26" s="136"/>
      <c r="I26" s="137"/>
    </row>
    <row r="27" spans="2:9" ht="21" x14ac:dyDescent="0.35">
      <c r="B27" s="135" t="s">
        <v>20</v>
      </c>
      <c r="C27" s="136"/>
      <c r="D27" s="136"/>
      <c r="E27" s="136"/>
      <c r="F27" s="136"/>
      <c r="G27" s="136"/>
      <c r="H27" s="136"/>
      <c r="I27" s="137"/>
    </row>
    <row r="28" spans="2:9" x14ac:dyDescent="0.25">
      <c r="B28" s="130" t="s">
        <v>2</v>
      </c>
      <c r="C28" s="130"/>
      <c r="D28" s="154" t="s">
        <v>3</v>
      </c>
      <c r="E28" s="156"/>
      <c r="F28" s="11" t="s">
        <v>136</v>
      </c>
      <c r="G28" s="154" t="s">
        <v>75</v>
      </c>
      <c r="H28" s="155"/>
      <c r="I28" s="156"/>
    </row>
    <row r="29" spans="2:9" x14ac:dyDescent="0.25">
      <c r="B29" s="148" t="s">
        <v>21</v>
      </c>
      <c r="C29" s="148"/>
      <c r="D29" s="15" t="s">
        <v>15</v>
      </c>
      <c r="E29" s="15"/>
      <c r="F29" s="8">
        <v>1.075</v>
      </c>
      <c r="G29" s="148">
        <f>TRUNC(28.41-1.075,2)</f>
        <v>27.33</v>
      </c>
      <c r="H29" s="148"/>
      <c r="I29" s="148"/>
    </row>
    <row r="30" spans="2:9" x14ac:dyDescent="0.25">
      <c r="B30" s="157" t="s">
        <v>22</v>
      </c>
      <c r="C30" s="158"/>
      <c r="D30" s="15" t="s">
        <v>15</v>
      </c>
      <c r="E30" s="15"/>
      <c r="F30" s="8">
        <f>2.15+0.175</f>
        <v>2.3249999999999997</v>
      </c>
      <c r="G30" s="148">
        <f>TRUNC(33.17-F30,2)</f>
        <v>30.84</v>
      </c>
      <c r="H30" s="148"/>
      <c r="I30" s="148"/>
    </row>
    <row r="31" spans="2:9" x14ac:dyDescent="0.25">
      <c r="B31" s="157" t="s">
        <v>23</v>
      </c>
      <c r="C31" s="158"/>
      <c r="D31" s="151" t="s">
        <v>15</v>
      </c>
      <c r="E31" s="153"/>
      <c r="F31" s="8">
        <v>1.075</v>
      </c>
      <c r="G31" s="148">
        <f>TRUNC(23.61-F31,2)</f>
        <v>22.53</v>
      </c>
      <c r="H31" s="148"/>
      <c r="I31" s="148"/>
    </row>
    <row r="32" spans="2:9" x14ac:dyDescent="0.25">
      <c r="B32" s="160" t="s">
        <v>37</v>
      </c>
      <c r="C32" s="161"/>
      <c r="D32" s="161"/>
      <c r="E32" s="161"/>
      <c r="F32" s="161"/>
      <c r="G32" s="161"/>
      <c r="H32" s="161"/>
      <c r="I32" s="162"/>
    </row>
    <row r="33" spans="2:9" x14ac:dyDescent="0.25">
      <c r="B33" s="166" t="s">
        <v>39</v>
      </c>
      <c r="C33" s="167"/>
      <c r="D33" s="170" t="s">
        <v>15</v>
      </c>
      <c r="E33" s="171"/>
      <c r="F33" s="163">
        <f>TRUNC(3*1.075+2.15,2)</f>
        <v>5.37</v>
      </c>
      <c r="G33" s="170">
        <f>25.92-F33</f>
        <v>20.55</v>
      </c>
      <c r="H33" s="171"/>
      <c r="I33" s="172"/>
    </row>
    <row r="34" spans="2:9" x14ac:dyDescent="0.25">
      <c r="B34" s="168"/>
      <c r="C34" s="169"/>
      <c r="D34" s="173"/>
      <c r="E34" s="174"/>
      <c r="F34" s="163"/>
      <c r="G34" s="173"/>
      <c r="H34" s="174"/>
      <c r="I34" s="175"/>
    </row>
    <row r="35" spans="2:9" x14ac:dyDescent="0.25">
      <c r="B35" s="176" t="s">
        <v>139</v>
      </c>
      <c r="C35" s="176"/>
      <c r="D35" s="151" t="s">
        <v>15</v>
      </c>
      <c r="E35" s="153"/>
      <c r="F35" s="18">
        <v>0</v>
      </c>
      <c r="G35" s="163">
        <f>8.4+6+1.02*2</f>
        <v>16.440000000000001</v>
      </c>
      <c r="H35" s="163"/>
      <c r="I35" s="163"/>
    </row>
    <row r="38" spans="2:9" ht="21" x14ac:dyDescent="0.35">
      <c r="B38" s="135" t="s">
        <v>120</v>
      </c>
      <c r="C38" s="136"/>
      <c r="D38" s="136"/>
      <c r="E38" s="136"/>
      <c r="F38" s="136"/>
      <c r="G38" s="136"/>
      <c r="H38" s="136"/>
      <c r="I38" s="137"/>
    </row>
    <row r="39" spans="2:9" ht="21" x14ac:dyDescent="0.35">
      <c r="B39" s="135" t="s">
        <v>24</v>
      </c>
      <c r="C39" s="136"/>
      <c r="D39" s="136"/>
      <c r="E39" s="136"/>
      <c r="F39" s="136"/>
      <c r="G39" s="136"/>
      <c r="H39" s="136"/>
      <c r="I39" s="137"/>
    </row>
    <row r="40" spans="2:9" x14ac:dyDescent="0.25">
      <c r="B40" s="130" t="s">
        <v>2</v>
      </c>
      <c r="C40" s="130"/>
      <c r="D40" s="154" t="s">
        <v>3</v>
      </c>
      <c r="E40" s="156"/>
      <c r="F40" s="11" t="s">
        <v>136</v>
      </c>
      <c r="G40" s="154" t="s">
        <v>75</v>
      </c>
      <c r="H40" s="155"/>
      <c r="I40" s="156"/>
    </row>
    <row r="41" spans="2:9" ht="72" customHeight="1" x14ac:dyDescent="0.25">
      <c r="B41" s="176" t="s">
        <v>140</v>
      </c>
      <c r="C41" s="176"/>
      <c r="D41" s="157" t="s">
        <v>15</v>
      </c>
      <c r="E41" s="158"/>
      <c r="F41" s="12">
        <v>0</v>
      </c>
      <c r="G41" s="148">
        <f>8.85+8.43+8.43+7.8</f>
        <v>33.51</v>
      </c>
      <c r="H41" s="148"/>
      <c r="I41" s="148"/>
    </row>
    <row r="42" spans="2:9" ht="15.75" customHeight="1" x14ac:dyDescent="0.25">
      <c r="B42" s="176" t="s">
        <v>141</v>
      </c>
      <c r="C42" s="176"/>
      <c r="D42" s="157" t="s">
        <v>15</v>
      </c>
      <c r="E42" s="158"/>
      <c r="F42" s="12">
        <v>0</v>
      </c>
      <c r="G42" s="159">
        <f>1.05*5</f>
        <v>5.25</v>
      </c>
      <c r="H42" s="159"/>
      <c r="I42" s="159"/>
    </row>
    <row r="45" spans="2:9" ht="21" x14ac:dyDescent="0.35">
      <c r="B45" s="135" t="s">
        <v>120</v>
      </c>
      <c r="C45" s="136"/>
      <c r="D45" s="136"/>
      <c r="E45" s="136"/>
      <c r="F45" s="136"/>
      <c r="G45" s="136"/>
      <c r="H45" s="136"/>
      <c r="I45" s="137"/>
    </row>
    <row r="46" spans="2:9" ht="21" x14ac:dyDescent="0.35">
      <c r="B46" s="135" t="s">
        <v>32</v>
      </c>
      <c r="C46" s="136"/>
      <c r="D46" s="136"/>
      <c r="E46" s="136"/>
      <c r="F46" s="136"/>
      <c r="G46" s="136"/>
      <c r="H46" s="136"/>
      <c r="I46" s="137"/>
    </row>
    <row r="47" spans="2:9" x14ac:dyDescent="0.25">
      <c r="B47" s="130" t="s">
        <v>2</v>
      </c>
      <c r="C47" s="130"/>
      <c r="D47" s="154" t="s">
        <v>3</v>
      </c>
      <c r="E47" s="156"/>
      <c r="F47" s="11" t="s">
        <v>136</v>
      </c>
      <c r="G47" s="154" t="s">
        <v>75</v>
      </c>
      <c r="H47" s="155"/>
      <c r="I47" s="156"/>
    </row>
    <row r="48" spans="2:9" x14ac:dyDescent="0.25">
      <c r="B48" s="148" t="s">
        <v>33</v>
      </c>
      <c r="C48" s="148"/>
      <c r="D48" s="151" t="s">
        <v>15</v>
      </c>
      <c r="E48" s="153"/>
      <c r="F48" s="8">
        <f>1.075*2</f>
        <v>2.15</v>
      </c>
      <c r="G48" s="159">
        <f>29.26-F48</f>
        <v>27.110000000000003</v>
      </c>
      <c r="H48" s="159"/>
      <c r="I48" s="159"/>
    </row>
    <row r="49" spans="2:9" x14ac:dyDescent="0.25">
      <c r="B49" s="148" t="s">
        <v>34</v>
      </c>
      <c r="C49" s="148"/>
      <c r="D49" s="151" t="s">
        <v>15</v>
      </c>
      <c r="E49" s="153"/>
      <c r="F49" s="8">
        <f t="shared" ref="F49:F51" si="0">1.075*2</f>
        <v>2.15</v>
      </c>
      <c r="G49" s="159">
        <f t="shared" ref="G49:G51" si="1">29.26-F49</f>
        <v>27.110000000000003</v>
      </c>
      <c r="H49" s="159"/>
      <c r="I49" s="159"/>
    </row>
    <row r="50" spans="2:9" x14ac:dyDescent="0.25">
      <c r="B50" s="148" t="s">
        <v>35</v>
      </c>
      <c r="C50" s="148"/>
      <c r="D50" s="151" t="s">
        <v>15</v>
      </c>
      <c r="E50" s="153"/>
      <c r="F50" s="8">
        <f t="shared" si="0"/>
        <v>2.15</v>
      </c>
      <c r="G50" s="159">
        <f t="shared" si="1"/>
        <v>27.110000000000003</v>
      </c>
      <c r="H50" s="159"/>
      <c r="I50" s="159"/>
    </row>
    <row r="51" spans="2:9" x14ac:dyDescent="0.25">
      <c r="B51" s="148" t="s">
        <v>36</v>
      </c>
      <c r="C51" s="148"/>
      <c r="D51" s="151" t="s">
        <v>15</v>
      </c>
      <c r="E51" s="153"/>
      <c r="F51" s="8">
        <f t="shared" si="0"/>
        <v>2.15</v>
      </c>
      <c r="G51" s="159">
        <f t="shared" si="1"/>
        <v>27.110000000000003</v>
      </c>
      <c r="H51" s="159"/>
      <c r="I51" s="159"/>
    </row>
    <row r="52" spans="2:9" x14ac:dyDescent="0.25">
      <c r="B52" s="160" t="s">
        <v>38</v>
      </c>
      <c r="C52" s="161"/>
      <c r="D52" s="161"/>
      <c r="E52" s="161"/>
      <c r="F52" s="161"/>
      <c r="G52" s="161"/>
      <c r="H52" s="161"/>
      <c r="I52" s="162"/>
    </row>
    <row r="53" spans="2:9" x14ac:dyDescent="0.25">
      <c r="B53" s="157" t="s">
        <v>142</v>
      </c>
      <c r="C53" s="158"/>
      <c r="D53" s="15" t="s">
        <v>15</v>
      </c>
      <c r="E53" s="15"/>
      <c r="F53" s="8">
        <v>0</v>
      </c>
      <c r="G53" s="148">
        <f>6.14*2+8.4*2+0.74*3</f>
        <v>31.299999999999997</v>
      </c>
      <c r="H53" s="148"/>
      <c r="I53" s="148"/>
    </row>
    <row r="54" spans="2:9" x14ac:dyDescent="0.25">
      <c r="B54" s="157" t="s">
        <v>39</v>
      </c>
      <c r="C54" s="158"/>
      <c r="D54" s="15" t="s">
        <v>15</v>
      </c>
      <c r="E54" s="15"/>
      <c r="F54" s="12">
        <f>TRUNC(1.075*4,2)</f>
        <v>4.3</v>
      </c>
      <c r="G54" s="159">
        <f>39.39-F54</f>
        <v>35.090000000000003</v>
      </c>
      <c r="H54" s="159"/>
      <c r="I54" s="159"/>
    </row>
    <row r="56" spans="2:9" ht="21" x14ac:dyDescent="0.35">
      <c r="B56" s="135" t="s">
        <v>120</v>
      </c>
      <c r="C56" s="136"/>
      <c r="D56" s="136"/>
      <c r="E56" s="136"/>
      <c r="F56" s="136"/>
      <c r="G56" s="136"/>
      <c r="H56" s="136"/>
      <c r="I56" s="137"/>
    </row>
    <row r="57" spans="2:9" ht="21" x14ac:dyDescent="0.35">
      <c r="B57" s="135" t="s">
        <v>40</v>
      </c>
      <c r="C57" s="136"/>
      <c r="D57" s="136"/>
      <c r="E57" s="136"/>
      <c r="F57" s="136"/>
      <c r="G57" s="136"/>
      <c r="H57" s="136"/>
      <c r="I57" s="137"/>
    </row>
    <row r="58" spans="2:9" x14ac:dyDescent="0.25">
      <c r="B58" s="130" t="s">
        <v>2</v>
      </c>
      <c r="C58" s="130"/>
      <c r="D58" s="154" t="s">
        <v>3</v>
      </c>
      <c r="E58" s="156"/>
      <c r="F58" s="11" t="s">
        <v>136</v>
      </c>
      <c r="G58" s="154" t="s">
        <v>75</v>
      </c>
      <c r="H58" s="155"/>
      <c r="I58" s="156"/>
    </row>
    <row r="59" spans="2:9" x14ac:dyDescent="0.25">
      <c r="B59" s="148" t="s">
        <v>33</v>
      </c>
      <c r="C59" s="148"/>
      <c r="D59" s="151" t="s">
        <v>15</v>
      </c>
      <c r="E59" s="153"/>
      <c r="F59" s="8">
        <f>1.075*2</f>
        <v>2.15</v>
      </c>
      <c r="G59" s="159">
        <f>29.26-F59</f>
        <v>27.110000000000003</v>
      </c>
      <c r="H59" s="159"/>
      <c r="I59" s="159"/>
    </row>
    <row r="60" spans="2:9" x14ac:dyDescent="0.25">
      <c r="B60" s="148" t="s">
        <v>34</v>
      </c>
      <c r="C60" s="148"/>
      <c r="D60" s="151" t="s">
        <v>15</v>
      </c>
      <c r="E60" s="153"/>
      <c r="F60" s="8">
        <f t="shared" ref="F60:F62" si="2">1.075*2</f>
        <v>2.15</v>
      </c>
      <c r="G60" s="159">
        <f t="shared" ref="G60:G62" si="3">29.26-F60</f>
        <v>27.110000000000003</v>
      </c>
      <c r="H60" s="159"/>
      <c r="I60" s="159"/>
    </row>
    <row r="61" spans="2:9" x14ac:dyDescent="0.25">
      <c r="B61" s="148" t="s">
        <v>35</v>
      </c>
      <c r="C61" s="148"/>
      <c r="D61" s="151" t="s">
        <v>15</v>
      </c>
      <c r="E61" s="153"/>
      <c r="F61" s="8">
        <f t="shared" si="2"/>
        <v>2.15</v>
      </c>
      <c r="G61" s="159">
        <f t="shared" si="3"/>
        <v>27.110000000000003</v>
      </c>
      <c r="H61" s="159"/>
      <c r="I61" s="159"/>
    </row>
    <row r="62" spans="2:9" x14ac:dyDescent="0.25">
      <c r="B62" s="148" t="s">
        <v>36</v>
      </c>
      <c r="C62" s="148"/>
      <c r="D62" s="151" t="s">
        <v>15</v>
      </c>
      <c r="E62" s="153"/>
      <c r="F62" s="8">
        <f t="shared" si="2"/>
        <v>2.15</v>
      </c>
      <c r="G62" s="159">
        <f t="shared" si="3"/>
        <v>27.110000000000003</v>
      </c>
      <c r="H62" s="159"/>
      <c r="I62" s="159"/>
    </row>
    <row r="63" spans="2:9" x14ac:dyDescent="0.25">
      <c r="B63" s="160" t="s">
        <v>38</v>
      </c>
      <c r="C63" s="161"/>
      <c r="D63" s="161"/>
      <c r="E63" s="161"/>
      <c r="F63" s="161"/>
      <c r="G63" s="161"/>
      <c r="H63" s="161"/>
      <c r="I63" s="162"/>
    </row>
    <row r="64" spans="2:9" x14ac:dyDescent="0.25">
      <c r="B64" s="157" t="s">
        <v>142</v>
      </c>
      <c r="C64" s="158"/>
      <c r="D64" s="15" t="s">
        <v>15</v>
      </c>
      <c r="E64" s="15"/>
      <c r="F64" s="8">
        <v>0</v>
      </c>
      <c r="G64" s="148">
        <f>6.14*2+8.4*2+0.74*3</f>
        <v>31.299999999999997</v>
      </c>
      <c r="H64" s="148"/>
      <c r="I64" s="148"/>
    </row>
    <row r="65" spans="2:9" x14ac:dyDescent="0.25">
      <c r="B65" s="157" t="s">
        <v>39</v>
      </c>
      <c r="C65" s="158"/>
      <c r="D65" s="15" t="s">
        <v>15</v>
      </c>
      <c r="E65" s="15"/>
      <c r="F65" s="12">
        <f>TRUNC(1.075*4,2)</f>
        <v>4.3</v>
      </c>
      <c r="G65" s="159">
        <f>39.39-F65</f>
        <v>35.090000000000003</v>
      </c>
      <c r="H65" s="159"/>
      <c r="I65" s="159"/>
    </row>
    <row r="67" spans="2:9" ht="21" x14ac:dyDescent="0.35">
      <c r="B67" s="135" t="s">
        <v>120</v>
      </c>
      <c r="C67" s="136"/>
      <c r="D67" s="136"/>
      <c r="E67" s="136"/>
      <c r="F67" s="136"/>
      <c r="G67" s="136"/>
      <c r="H67" s="136"/>
      <c r="I67" s="137"/>
    </row>
    <row r="68" spans="2:9" ht="21" x14ac:dyDescent="0.35">
      <c r="B68" s="135" t="s">
        <v>41</v>
      </c>
      <c r="C68" s="136"/>
      <c r="D68" s="136"/>
      <c r="E68" s="136"/>
      <c r="F68" s="136"/>
      <c r="G68" s="136"/>
      <c r="H68" s="136"/>
      <c r="I68" s="137"/>
    </row>
    <row r="69" spans="2:9" x14ac:dyDescent="0.25">
      <c r="B69" s="130" t="s">
        <v>2</v>
      </c>
      <c r="C69" s="130"/>
      <c r="D69" s="154" t="s">
        <v>3</v>
      </c>
      <c r="E69" s="156"/>
      <c r="F69" s="11" t="s">
        <v>136</v>
      </c>
      <c r="G69" s="154" t="s">
        <v>75</v>
      </c>
      <c r="H69" s="155"/>
      <c r="I69" s="156"/>
    </row>
    <row r="70" spans="2:9" x14ac:dyDescent="0.25">
      <c r="B70" s="148" t="s">
        <v>33</v>
      </c>
      <c r="C70" s="148"/>
      <c r="D70" s="151" t="s">
        <v>15</v>
      </c>
      <c r="E70" s="153"/>
      <c r="F70" s="8">
        <f>1.075*2</f>
        <v>2.15</v>
      </c>
      <c r="G70" s="159">
        <f>29.26-F70</f>
        <v>27.110000000000003</v>
      </c>
      <c r="H70" s="159"/>
      <c r="I70" s="159"/>
    </row>
    <row r="71" spans="2:9" x14ac:dyDescent="0.25">
      <c r="B71" s="148" t="s">
        <v>34</v>
      </c>
      <c r="C71" s="148"/>
      <c r="D71" s="151" t="s">
        <v>15</v>
      </c>
      <c r="E71" s="153"/>
      <c r="F71" s="8">
        <f t="shared" ref="F71:F73" si="4">1.075*2</f>
        <v>2.15</v>
      </c>
      <c r="G71" s="159">
        <f t="shared" ref="G71:G73" si="5">29.26-F71</f>
        <v>27.110000000000003</v>
      </c>
      <c r="H71" s="159"/>
      <c r="I71" s="159"/>
    </row>
    <row r="72" spans="2:9" x14ac:dyDescent="0.25">
      <c r="B72" s="148" t="s">
        <v>35</v>
      </c>
      <c r="C72" s="148"/>
      <c r="D72" s="151" t="s">
        <v>15</v>
      </c>
      <c r="E72" s="153"/>
      <c r="F72" s="8">
        <f t="shared" si="4"/>
        <v>2.15</v>
      </c>
      <c r="G72" s="159">
        <f t="shared" si="5"/>
        <v>27.110000000000003</v>
      </c>
      <c r="H72" s="159"/>
      <c r="I72" s="159"/>
    </row>
    <row r="73" spans="2:9" x14ac:dyDescent="0.25">
      <c r="B73" s="148" t="s">
        <v>36</v>
      </c>
      <c r="C73" s="148"/>
      <c r="D73" s="151" t="s">
        <v>15</v>
      </c>
      <c r="E73" s="153"/>
      <c r="F73" s="8">
        <f t="shared" si="4"/>
        <v>2.15</v>
      </c>
      <c r="G73" s="159">
        <f t="shared" si="5"/>
        <v>27.110000000000003</v>
      </c>
      <c r="H73" s="159"/>
      <c r="I73" s="159"/>
    </row>
    <row r="74" spans="2:9" x14ac:dyDescent="0.25">
      <c r="B74" s="160" t="s">
        <v>38</v>
      </c>
      <c r="C74" s="161"/>
      <c r="D74" s="161"/>
      <c r="E74" s="161"/>
      <c r="F74" s="161"/>
      <c r="G74" s="161"/>
      <c r="H74" s="161"/>
      <c r="I74" s="162"/>
    </row>
    <row r="75" spans="2:9" x14ac:dyDescent="0.25">
      <c r="B75" s="157" t="s">
        <v>39</v>
      </c>
      <c r="C75" s="158"/>
      <c r="D75" s="15" t="s">
        <v>15</v>
      </c>
      <c r="E75" s="15"/>
      <c r="F75" s="8">
        <f>TRUNC(1.075*4,2)</f>
        <v>4.3</v>
      </c>
      <c r="G75" s="148">
        <f>34.48-F75</f>
        <v>30.179999999999996</v>
      </c>
      <c r="H75" s="148"/>
      <c r="I75" s="148"/>
    </row>
    <row r="76" spans="2:9" x14ac:dyDescent="0.25">
      <c r="B76" s="157" t="s">
        <v>142</v>
      </c>
      <c r="C76" s="158"/>
      <c r="D76" s="15" t="s">
        <v>15</v>
      </c>
      <c r="E76" s="15"/>
      <c r="F76" s="8">
        <v>0</v>
      </c>
      <c r="G76" s="148">
        <f>6+8.4+8.4+1.02*2</f>
        <v>24.84</v>
      </c>
      <c r="H76" s="148"/>
      <c r="I76" s="148"/>
    </row>
    <row r="80" spans="2:9" x14ac:dyDescent="0.25">
      <c r="B80" s="148" t="s">
        <v>144</v>
      </c>
      <c r="C80" s="148"/>
      <c r="D80" s="148"/>
      <c r="E80" s="148"/>
      <c r="F80" s="148"/>
      <c r="G80" s="159">
        <f>SUM(G5:I79)</f>
        <v>920.24500000000012</v>
      </c>
      <c r="H80" s="148"/>
      <c r="I80" s="148"/>
    </row>
  </sheetData>
  <mergeCells count="151">
    <mergeCell ref="B80:F80"/>
    <mergeCell ref="G80:I80"/>
    <mergeCell ref="B76:C76"/>
    <mergeCell ref="G76:I76"/>
    <mergeCell ref="D70:E70"/>
    <mergeCell ref="D71:E71"/>
    <mergeCell ref="D72:E72"/>
    <mergeCell ref="D73:E73"/>
    <mergeCell ref="D48:E48"/>
    <mergeCell ref="D49:E49"/>
    <mergeCell ref="D50:E50"/>
    <mergeCell ref="B74:I74"/>
    <mergeCell ref="B75:C75"/>
    <mergeCell ref="G75:I75"/>
    <mergeCell ref="B61:C61"/>
    <mergeCell ref="G61:I61"/>
    <mergeCell ref="B62:C62"/>
    <mergeCell ref="G62:I62"/>
    <mergeCell ref="D61:E61"/>
    <mergeCell ref="D62:E62"/>
    <mergeCell ref="B59:C59"/>
    <mergeCell ref="G59:I59"/>
    <mergeCell ref="B60:C60"/>
    <mergeCell ref="G60:I60"/>
    <mergeCell ref="D31:E31"/>
    <mergeCell ref="D28:E28"/>
    <mergeCell ref="B45:I45"/>
    <mergeCell ref="B46:I46"/>
    <mergeCell ref="B47:C47"/>
    <mergeCell ref="G47:I47"/>
    <mergeCell ref="B30:C30"/>
    <mergeCell ref="G30:I30"/>
    <mergeCell ref="B31:C31"/>
    <mergeCell ref="G31:I31"/>
    <mergeCell ref="B28:C28"/>
    <mergeCell ref="G28:I28"/>
    <mergeCell ref="B29:C29"/>
    <mergeCell ref="G29:I29"/>
    <mergeCell ref="B65:C65"/>
    <mergeCell ref="G65:I65"/>
    <mergeCell ref="B63:I63"/>
    <mergeCell ref="B64:C64"/>
    <mergeCell ref="G64:I64"/>
    <mergeCell ref="D13:E13"/>
    <mergeCell ref="D14:E14"/>
    <mergeCell ref="D19:E19"/>
    <mergeCell ref="D20:E20"/>
    <mergeCell ref="D21:E21"/>
    <mergeCell ref="D18:E18"/>
    <mergeCell ref="G24:I24"/>
    <mergeCell ref="B13:C13"/>
    <mergeCell ref="G13:I13"/>
    <mergeCell ref="B14:C14"/>
    <mergeCell ref="B22:I22"/>
    <mergeCell ref="B18:C18"/>
    <mergeCell ref="G18:I18"/>
    <mergeCell ref="B19:C19"/>
    <mergeCell ref="G19:I19"/>
    <mergeCell ref="D47:E47"/>
    <mergeCell ref="B42:C42"/>
    <mergeCell ref="D42:E42"/>
    <mergeCell ref="G42:I42"/>
    <mergeCell ref="B72:C72"/>
    <mergeCell ref="G72:I72"/>
    <mergeCell ref="B73:C73"/>
    <mergeCell ref="G73:I73"/>
    <mergeCell ref="B70:C70"/>
    <mergeCell ref="G70:I70"/>
    <mergeCell ref="B71:C71"/>
    <mergeCell ref="G71:I71"/>
    <mergeCell ref="B67:I67"/>
    <mergeCell ref="B68:I68"/>
    <mergeCell ref="B69:C69"/>
    <mergeCell ref="G69:I69"/>
    <mergeCell ref="D69:E69"/>
    <mergeCell ref="D59:E59"/>
    <mergeCell ref="D60:E60"/>
    <mergeCell ref="B54:C54"/>
    <mergeCell ref="G54:I54"/>
    <mergeCell ref="B56:I56"/>
    <mergeCell ref="B57:I57"/>
    <mergeCell ref="B58:C58"/>
    <mergeCell ref="G58:I58"/>
    <mergeCell ref="D58:E58"/>
    <mergeCell ref="B51:C51"/>
    <mergeCell ref="G51:I51"/>
    <mergeCell ref="B52:I52"/>
    <mergeCell ref="B53:C53"/>
    <mergeCell ref="G53:I53"/>
    <mergeCell ref="D51:E51"/>
    <mergeCell ref="B49:C49"/>
    <mergeCell ref="G49:I49"/>
    <mergeCell ref="B50:C50"/>
    <mergeCell ref="G50:I50"/>
    <mergeCell ref="B48:C48"/>
    <mergeCell ref="G48:I48"/>
    <mergeCell ref="B40:C40"/>
    <mergeCell ref="G40:I40"/>
    <mergeCell ref="B41:C41"/>
    <mergeCell ref="G41:I41"/>
    <mergeCell ref="D41:E41"/>
    <mergeCell ref="D40:E40"/>
    <mergeCell ref="B32:I32"/>
    <mergeCell ref="B33:C34"/>
    <mergeCell ref="G33:I34"/>
    <mergeCell ref="B38:I38"/>
    <mergeCell ref="B39:I39"/>
    <mergeCell ref="G35:I35"/>
    <mergeCell ref="D33:E34"/>
    <mergeCell ref="F33:F34"/>
    <mergeCell ref="B35:C35"/>
    <mergeCell ref="D35:E35"/>
    <mergeCell ref="B26:I26"/>
    <mergeCell ref="B27:I27"/>
    <mergeCell ref="B23:C23"/>
    <mergeCell ref="G23:I23"/>
    <mergeCell ref="B24:C24"/>
    <mergeCell ref="B20:C20"/>
    <mergeCell ref="G20:I20"/>
    <mergeCell ref="B21:C21"/>
    <mergeCell ref="G21:I21"/>
    <mergeCell ref="D24:E24"/>
    <mergeCell ref="D23:E23"/>
    <mergeCell ref="B10:I10"/>
    <mergeCell ref="B16:I16"/>
    <mergeCell ref="B17:I17"/>
    <mergeCell ref="D11:E12"/>
    <mergeCell ref="F11:F12"/>
    <mergeCell ref="G14:I14"/>
    <mergeCell ref="B8:C8"/>
    <mergeCell ref="G8:I8"/>
    <mergeCell ref="B9:C9"/>
    <mergeCell ref="G9:I9"/>
    <mergeCell ref="D8:E8"/>
    <mergeCell ref="D9:E9"/>
    <mergeCell ref="B11:C12"/>
    <mergeCell ref="G11:I12"/>
    <mergeCell ref="B6:C6"/>
    <mergeCell ref="G6:I6"/>
    <mergeCell ref="B7:C7"/>
    <mergeCell ref="G7:I7"/>
    <mergeCell ref="B2:I2"/>
    <mergeCell ref="B3:I3"/>
    <mergeCell ref="B4:C4"/>
    <mergeCell ref="G4:I4"/>
    <mergeCell ref="B5:C5"/>
    <mergeCell ref="G5:I5"/>
    <mergeCell ref="D4:E4"/>
    <mergeCell ref="D5:E5"/>
    <mergeCell ref="D6:E6"/>
    <mergeCell ref="D7:E7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9:J9"/>
  <sheetViews>
    <sheetView view="pageBreakPreview" zoomScaleNormal="100" zoomScaleSheetLayoutView="100" workbookViewId="0">
      <selection activeCell="L20" sqref="L20"/>
    </sheetView>
  </sheetViews>
  <sheetFormatPr defaultRowHeight="15" x14ac:dyDescent="0.25"/>
  <sheetData>
    <row r="9" spans="1:10" ht="46.5" x14ac:dyDescent="0.7">
      <c r="A9" s="178" t="s">
        <v>209</v>
      </c>
      <c r="B9" s="178"/>
      <c r="C9" s="178"/>
      <c r="D9" s="178"/>
      <c r="E9" s="178"/>
      <c r="F9" s="178"/>
      <c r="G9" s="178"/>
      <c r="H9" s="178"/>
      <c r="I9" s="178"/>
      <c r="J9" s="178"/>
    </row>
  </sheetData>
  <mergeCells count="1">
    <mergeCell ref="A9:J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94"/>
  <sheetViews>
    <sheetView view="pageBreakPreview" topLeftCell="A70" zoomScale="85" zoomScaleNormal="100" zoomScaleSheetLayoutView="85" workbookViewId="0">
      <selection activeCell="J86" sqref="J86:K87"/>
    </sheetView>
  </sheetViews>
  <sheetFormatPr defaultRowHeight="15" x14ac:dyDescent="0.25"/>
  <cols>
    <col min="3" max="3" width="16.28515625" customWidth="1"/>
  </cols>
  <sheetData>
    <row r="2" spans="1:27" ht="21" x14ac:dyDescent="0.35">
      <c r="A2" s="204" t="s">
        <v>210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5"/>
    </row>
    <row r="3" spans="1:27" ht="27" customHeight="1" x14ac:dyDescent="0.25">
      <c r="A3" s="180" t="s">
        <v>93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O3" s="180" t="s">
        <v>93</v>
      </c>
      <c r="P3" s="180"/>
      <c r="Q3" s="180"/>
      <c r="R3" s="180"/>
      <c r="S3" s="180"/>
      <c r="T3" s="180"/>
      <c r="U3" s="180"/>
      <c r="V3" s="180"/>
      <c r="W3" s="180"/>
      <c r="X3" s="180"/>
      <c r="Y3" s="180"/>
    </row>
    <row r="4" spans="1:27" x14ac:dyDescent="0.25">
      <c r="A4" s="2" t="s">
        <v>78</v>
      </c>
      <c r="B4" s="138" t="s">
        <v>2</v>
      </c>
      <c r="C4" s="138"/>
      <c r="D4" s="138" t="s">
        <v>75</v>
      </c>
      <c r="E4" s="138"/>
      <c r="F4" s="138" t="s">
        <v>76</v>
      </c>
      <c r="G4" s="138"/>
      <c r="H4" s="138" t="s">
        <v>77</v>
      </c>
      <c r="I4" s="138"/>
      <c r="J4" s="138"/>
      <c r="K4" s="138"/>
      <c r="L4" s="138" t="s">
        <v>4</v>
      </c>
      <c r="M4" s="138"/>
      <c r="O4" s="179" t="s">
        <v>198</v>
      </c>
      <c r="P4" s="179"/>
      <c r="Q4" s="179"/>
      <c r="R4" s="179"/>
      <c r="S4" s="179"/>
      <c r="T4" s="179"/>
      <c r="U4" s="179"/>
      <c r="V4" s="179"/>
      <c r="W4" s="179"/>
      <c r="X4" s="181">
        <f>SUM(L5:M21)</f>
        <v>544.28</v>
      </c>
      <c r="Y4" s="182"/>
    </row>
    <row r="5" spans="1:27" x14ac:dyDescent="0.25">
      <c r="A5" s="194" t="s">
        <v>1</v>
      </c>
      <c r="B5" s="179" t="s">
        <v>91</v>
      </c>
      <c r="C5" s="179"/>
      <c r="D5" s="179">
        <f>TRUNC(2*2.8+2*1.49,2)</f>
        <v>8.58</v>
      </c>
      <c r="E5" s="179"/>
      <c r="F5" s="186">
        <v>2.4</v>
      </c>
      <c r="G5" s="186"/>
      <c r="H5" s="179">
        <f>TRUNC(1*0.6+0.8*2.1,2)</f>
        <v>2.2799999999999998</v>
      </c>
      <c r="I5" s="179"/>
      <c r="J5" s="179"/>
      <c r="K5" s="179"/>
      <c r="L5" s="179">
        <f>TRUNC((D5*F5)-H5,2)</f>
        <v>18.309999999999999</v>
      </c>
      <c r="M5" s="179"/>
      <c r="O5" s="183" t="s">
        <v>199</v>
      </c>
      <c r="P5" s="183"/>
      <c r="Q5" s="183"/>
      <c r="R5" s="183"/>
      <c r="S5" s="183"/>
      <c r="T5" s="183"/>
      <c r="U5" s="183"/>
      <c r="V5" s="183"/>
      <c r="W5" s="183"/>
      <c r="X5" s="184">
        <f>SUM(L26:M39)</f>
        <v>49.212999999999994</v>
      </c>
      <c r="Y5" s="185"/>
    </row>
    <row r="6" spans="1:27" x14ac:dyDescent="0.25">
      <c r="A6" s="195"/>
      <c r="B6" s="179" t="s">
        <v>92</v>
      </c>
      <c r="C6" s="179"/>
      <c r="D6" s="179">
        <f>TRUNC(2*2.8+2*1.49,2)</f>
        <v>8.58</v>
      </c>
      <c r="E6" s="179"/>
      <c r="F6" s="186">
        <v>2.4</v>
      </c>
      <c r="G6" s="186"/>
      <c r="H6" s="179">
        <f>TRUNC(1*0.6+0.8*2.1,2)</f>
        <v>2.2799999999999998</v>
      </c>
      <c r="I6" s="179"/>
      <c r="J6" s="179"/>
      <c r="K6" s="179"/>
      <c r="L6" s="179">
        <f>TRUNC((D6*F6)-H6,2)</f>
        <v>18.309999999999999</v>
      </c>
      <c r="M6" s="179"/>
      <c r="X6" s="1"/>
    </row>
    <row r="7" spans="1:27" x14ac:dyDescent="0.25">
      <c r="A7" s="194" t="s">
        <v>98</v>
      </c>
      <c r="B7" s="182" t="s">
        <v>27</v>
      </c>
      <c r="C7" s="179"/>
      <c r="D7" s="179">
        <v>22.32</v>
      </c>
      <c r="E7" s="179"/>
      <c r="F7" s="186">
        <v>2.4</v>
      </c>
      <c r="G7" s="186"/>
      <c r="H7" s="179">
        <f>TRUNC(0.9*2.1+0.35*1.4+0.85*1.4+2.1*1.4+0.85*1.4+0.41*1.4+1.25*1.55+2.85*0.6,2)</f>
        <v>11.92</v>
      </c>
      <c r="I7" s="179"/>
      <c r="J7" s="179"/>
      <c r="K7" s="179"/>
      <c r="L7" s="179">
        <f t="shared" ref="L7:L10" si="0">TRUNC((D7*F7)-H7,2)</f>
        <v>41.64</v>
      </c>
      <c r="M7" s="179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x14ac:dyDescent="0.25">
      <c r="A8" s="206"/>
      <c r="B8" s="182" t="s">
        <v>99</v>
      </c>
      <c r="C8" s="179"/>
      <c r="D8" s="179">
        <v>4.78</v>
      </c>
      <c r="E8" s="179"/>
      <c r="F8" s="186">
        <v>2.4</v>
      </c>
      <c r="G8" s="186"/>
      <c r="H8" s="186">
        <f>TRUNC(1*0.6+0.7*2.1,2)</f>
        <v>2.0699999999999998</v>
      </c>
      <c r="I8" s="186"/>
      <c r="J8" s="186"/>
      <c r="K8" s="186"/>
      <c r="L8" s="179">
        <f t="shared" si="0"/>
        <v>9.4</v>
      </c>
      <c r="M8" s="179"/>
    </row>
    <row r="9" spans="1:27" x14ac:dyDescent="0.25">
      <c r="A9" s="206"/>
      <c r="B9" s="182" t="s">
        <v>30</v>
      </c>
      <c r="C9" s="179"/>
      <c r="D9" s="179">
        <v>4.4800000000000004</v>
      </c>
      <c r="E9" s="179"/>
      <c r="F9" s="186">
        <v>2.4</v>
      </c>
      <c r="G9" s="186"/>
      <c r="H9" s="186">
        <f>TRUNC(1*0.6+0.7*2.1,2)</f>
        <v>2.0699999999999998</v>
      </c>
      <c r="I9" s="186"/>
      <c r="J9" s="186"/>
      <c r="K9" s="186"/>
      <c r="L9" s="179">
        <f t="shared" si="0"/>
        <v>8.68</v>
      </c>
      <c r="M9" s="179"/>
    </row>
    <row r="10" spans="1:27" x14ac:dyDescent="0.25">
      <c r="A10" s="206"/>
      <c r="B10" s="182" t="s">
        <v>114</v>
      </c>
      <c r="C10" s="179"/>
      <c r="D10" s="179">
        <v>13.9</v>
      </c>
      <c r="E10" s="179"/>
      <c r="F10" s="186">
        <v>2.4</v>
      </c>
      <c r="G10" s="186"/>
      <c r="H10" s="179">
        <f>TRUNC(4*(0.9*2.1)+1*2.4,2)</f>
        <v>9.9600000000000009</v>
      </c>
      <c r="I10" s="179"/>
      <c r="J10" s="179"/>
      <c r="K10" s="179"/>
      <c r="L10" s="179">
        <f t="shared" si="0"/>
        <v>23.4</v>
      </c>
      <c r="M10" s="179"/>
    </row>
    <row r="11" spans="1:27" x14ac:dyDescent="0.25">
      <c r="A11" s="195"/>
      <c r="B11" s="182" t="s">
        <v>115</v>
      </c>
      <c r="C11" s="179"/>
      <c r="D11" s="179">
        <v>7.49</v>
      </c>
      <c r="E11" s="179"/>
      <c r="F11" s="186">
        <v>2.4</v>
      </c>
      <c r="G11" s="186"/>
      <c r="H11" s="179">
        <f>TRUNC(0.9*2.1+0.35*1.4+0.85*1.4+2.1*1.4+0.85*1.4+0.41*1.4,2)</f>
        <v>8.27</v>
      </c>
      <c r="I11" s="179"/>
      <c r="J11" s="179"/>
      <c r="K11" s="179"/>
      <c r="L11" s="179">
        <f>TRUNC((D11*F11)-H11,2)</f>
        <v>9.6999999999999993</v>
      </c>
      <c r="M11" s="179"/>
    </row>
    <row r="12" spans="1:27" ht="15" customHeight="1" x14ac:dyDescent="0.25">
      <c r="A12" s="207" t="s">
        <v>32</v>
      </c>
      <c r="B12" s="182" t="s">
        <v>7</v>
      </c>
      <c r="C12" s="179"/>
      <c r="D12" s="179">
        <v>28.97</v>
      </c>
      <c r="E12" s="179"/>
      <c r="F12" s="186">
        <v>2.14</v>
      </c>
      <c r="G12" s="186"/>
      <c r="H12" s="186">
        <f>TRUNC(1.6*0.55+0.9*2.1,2)</f>
        <v>2.77</v>
      </c>
      <c r="I12" s="186"/>
      <c r="J12" s="186"/>
      <c r="K12" s="186"/>
      <c r="L12" s="179">
        <f>TRUNC((D12*F12)-H12,2)</f>
        <v>59.22</v>
      </c>
      <c r="M12" s="179"/>
    </row>
    <row r="13" spans="1:27" x14ac:dyDescent="0.25">
      <c r="A13" s="208"/>
      <c r="B13" s="182" t="s">
        <v>8</v>
      </c>
      <c r="C13" s="179"/>
      <c r="D13" s="186">
        <v>28.8</v>
      </c>
      <c r="E13" s="186"/>
      <c r="F13" s="186">
        <v>2.14</v>
      </c>
      <c r="G13" s="186"/>
      <c r="H13" s="186">
        <f>TRUNC(1.6*0.55+0.9*2.1,2)</f>
        <v>2.77</v>
      </c>
      <c r="I13" s="186"/>
      <c r="J13" s="186"/>
      <c r="K13" s="186"/>
      <c r="L13" s="179">
        <f t="shared" ref="L13" si="1">TRUNC((D13*F13)-H13,2)</f>
        <v>58.86</v>
      </c>
      <c r="M13" s="179"/>
    </row>
    <row r="14" spans="1:27" x14ac:dyDescent="0.25">
      <c r="A14" s="208"/>
      <c r="B14" s="182" t="s">
        <v>110</v>
      </c>
      <c r="C14" s="179"/>
      <c r="D14" s="179">
        <v>3.25</v>
      </c>
      <c r="E14" s="179"/>
      <c r="F14" s="186">
        <v>2.14</v>
      </c>
      <c r="G14" s="186"/>
      <c r="H14" s="186">
        <v>0</v>
      </c>
      <c r="I14" s="186"/>
      <c r="J14" s="186"/>
      <c r="K14" s="186"/>
      <c r="L14" s="179">
        <f>TRUNC(D14*F14,2)</f>
        <v>6.95</v>
      </c>
      <c r="M14" s="179"/>
    </row>
    <row r="15" spans="1:27" x14ac:dyDescent="0.25">
      <c r="A15" s="209"/>
      <c r="B15" s="182" t="s">
        <v>111</v>
      </c>
      <c r="C15" s="179"/>
      <c r="D15" s="186">
        <v>3.25</v>
      </c>
      <c r="E15" s="186"/>
      <c r="F15" s="186">
        <v>2.14</v>
      </c>
      <c r="G15" s="186"/>
      <c r="H15" s="186">
        <v>0</v>
      </c>
      <c r="I15" s="186"/>
      <c r="J15" s="186"/>
      <c r="K15" s="186"/>
      <c r="L15" s="179">
        <f>TRUNC(D15*F15,2)</f>
        <v>6.95</v>
      </c>
      <c r="M15" s="179"/>
    </row>
    <row r="16" spans="1:27" ht="15" customHeight="1" x14ac:dyDescent="0.25">
      <c r="A16" s="207" t="s">
        <v>40</v>
      </c>
      <c r="B16" s="182" t="s">
        <v>7</v>
      </c>
      <c r="C16" s="179"/>
      <c r="D16" s="179">
        <v>28.97</v>
      </c>
      <c r="E16" s="179"/>
      <c r="F16" s="186">
        <v>2.14</v>
      </c>
      <c r="G16" s="186"/>
      <c r="H16" s="186">
        <f>TRUNC(1.6*0.55+0.9*2.1,2)</f>
        <v>2.77</v>
      </c>
      <c r="I16" s="186"/>
      <c r="J16" s="186"/>
      <c r="K16" s="186"/>
      <c r="L16" s="179">
        <f>TRUNC((D16*F16)-H16,2)</f>
        <v>59.22</v>
      </c>
      <c r="M16" s="179"/>
    </row>
    <row r="17" spans="1:18" x14ac:dyDescent="0.25">
      <c r="A17" s="208"/>
      <c r="B17" s="182" t="s">
        <v>8</v>
      </c>
      <c r="C17" s="179"/>
      <c r="D17" s="186">
        <v>28.8</v>
      </c>
      <c r="E17" s="186"/>
      <c r="F17" s="186">
        <v>2.14</v>
      </c>
      <c r="G17" s="186"/>
      <c r="H17" s="186">
        <f>TRUNC(1.6*0.55+0.9*2.1,2)</f>
        <v>2.77</v>
      </c>
      <c r="I17" s="186"/>
      <c r="J17" s="186"/>
      <c r="K17" s="186"/>
      <c r="L17" s="179">
        <f t="shared" ref="L17" si="2">TRUNC((D17*F17)-H17,2)</f>
        <v>58.86</v>
      </c>
      <c r="M17" s="179"/>
      <c r="R17" s="4"/>
    </row>
    <row r="18" spans="1:18" x14ac:dyDescent="0.25">
      <c r="A18" s="208"/>
      <c r="B18" s="182" t="s">
        <v>110</v>
      </c>
      <c r="C18" s="179"/>
      <c r="D18" s="179">
        <v>3.25</v>
      </c>
      <c r="E18" s="179"/>
      <c r="F18" s="186">
        <v>2.14</v>
      </c>
      <c r="G18" s="186"/>
      <c r="H18" s="186">
        <v>0</v>
      </c>
      <c r="I18" s="186"/>
      <c r="J18" s="186"/>
      <c r="K18" s="186"/>
      <c r="L18" s="179">
        <f>TRUNC(D18*F18,2)</f>
        <v>6.95</v>
      </c>
      <c r="M18" s="179"/>
      <c r="R18" s="4"/>
    </row>
    <row r="19" spans="1:18" x14ac:dyDescent="0.25">
      <c r="A19" s="209"/>
      <c r="B19" s="182" t="s">
        <v>111</v>
      </c>
      <c r="C19" s="179"/>
      <c r="D19" s="186">
        <v>3.25</v>
      </c>
      <c r="E19" s="186"/>
      <c r="F19" s="186">
        <v>2.14</v>
      </c>
      <c r="G19" s="186"/>
      <c r="H19" s="186">
        <v>0</v>
      </c>
      <c r="I19" s="186"/>
      <c r="J19" s="186"/>
      <c r="K19" s="186"/>
      <c r="L19" s="179">
        <f>TRUNC(D19*F19,2)</f>
        <v>6.95</v>
      </c>
      <c r="M19" s="179"/>
      <c r="R19" s="4"/>
    </row>
    <row r="20" spans="1:18" x14ac:dyDescent="0.25">
      <c r="A20" s="194" t="s">
        <v>83</v>
      </c>
      <c r="B20" s="182" t="s">
        <v>108</v>
      </c>
      <c r="C20" s="179"/>
      <c r="D20" s="179">
        <v>38.700000000000003</v>
      </c>
      <c r="E20" s="179"/>
      <c r="F20" s="186">
        <v>2</v>
      </c>
      <c r="G20" s="186"/>
      <c r="H20" s="186">
        <f>TRUNC(0.8*2+4.82*0.05+2.44*0.05,2)</f>
        <v>1.96</v>
      </c>
      <c r="I20" s="186"/>
      <c r="J20" s="186"/>
      <c r="K20" s="186"/>
      <c r="L20" s="179">
        <f t="shared" ref="L20:L21" si="3">TRUNC((D20*F20)-H20,2)</f>
        <v>75.44</v>
      </c>
      <c r="M20" s="179"/>
    </row>
    <row r="21" spans="1:18" x14ac:dyDescent="0.25">
      <c r="A21" s="195"/>
      <c r="B21" s="182" t="s">
        <v>109</v>
      </c>
      <c r="C21" s="179"/>
      <c r="D21" s="179">
        <v>38.700000000000003</v>
      </c>
      <c r="E21" s="179"/>
      <c r="F21" s="186">
        <v>2</v>
      </c>
      <c r="G21" s="186"/>
      <c r="H21" s="186">
        <f>TRUNC(0.8*2+4.82*0.05+2.44*0.05,2)</f>
        <v>1.96</v>
      </c>
      <c r="I21" s="186"/>
      <c r="J21" s="186"/>
      <c r="K21" s="186"/>
      <c r="L21" s="179">
        <f t="shared" si="3"/>
        <v>75.44</v>
      </c>
      <c r="M21" s="179"/>
      <c r="Q21" s="1"/>
    </row>
    <row r="23" spans="1:18" ht="15.75" customHeight="1" x14ac:dyDescent="0.25">
      <c r="A23" s="14"/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8" ht="15.75" customHeight="1" x14ac:dyDescent="0.25">
      <c r="A24" s="154" t="s">
        <v>127</v>
      </c>
      <c r="B24" s="155"/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6"/>
      <c r="Q24" s="1"/>
    </row>
    <row r="25" spans="1:18" ht="15.75" customHeight="1" x14ac:dyDescent="0.25">
      <c r="A25" s="11" t="s">
        <v>78</v>
      </c>
      <c r="B25" s="138" t="s">
        <v>2</v>
      </c>
      <c r="C25" s="138"/>
      <c r="D25" s="138" t="s">
        <v>75</v>
      </c>
      <c r="E25" s="138"/>
      <c r="F25" s="138" t="s">
        <v>76</v>
      </c>
      <c r="G25" s="138"/>
      <c r="H25" s="138" t="s">
        <v>124</v>
      </c>
      <c r="I25" s="138"/>
      <c r="J25" s="138"/>
      <c r="K25" s="138"/>
      <c r="L25" s="138" t="s">
        <v>4</v>
      </c>
      <c r="M25" s="138"/>
    </row>
    <row r="26" spans="1:18" ht="15.75" customHeight="1" x14ac:dyDescent="0.25">
      <c r="A26" s="200" t="s">
        <v>16</v>
      </c>
      <c r="B26" s="203" t="s">
        <v>134</v>
      </c>
      <c r="C26" s="203"/>
      <c r="D26" s="202">
        <v>1.08</v>
      </c>
      <c r="E26" s="202"/>
      <c r="F26" s="202">
        <v>0.75</v>
      </c>
      <c r="G26" s="202"/>
      <c r="H26" s="202">
        <v>4</v>
      </c>
      <c r="I26" s="202"/>
      <c r="J26" s="202"/>
      <c r="K26" s="202"/>
      <c r="L26" s="202">
        <f t="shared" ref="L26:L39" si="4">(D26*F26)*H26</f>
        <v>3.24</v>
      </c>
      <c r="M26" s="202"/>
    </row>
    <row r="27" spans="1:18" ht="15.75" customHeight="1" x14ac:dyDescent="0.25">
      <c r="A27" s="201"/>
      <c r="B27" s="203" t="s">
        <v>135</v>
      </c>
      <c r="C27" s="203"/>
      <c r="D27" s="202">
        <v>1.1299999999999999</v>
      </c>
      <c r="E27" s="202"/>
      <c r="F27" s="202">
        <v>0.9</v>
      </c>
      <c r="G27" s="202"/>
      <c r="H27" s="202">
        <v>1</v>
      </c>
      <c r="I27" s="202"/>
      <c r="J27" s="202"/>
      <c r="K27" s="202"/>
      <c r="L27" s="202">
        <f t="shared" si="4"/>
        <v>1.0169999999999999</v>
      </c>
      <c r="M27" s="202"/>
      <c r="Q27" s="3"/>
    </row>
    <row r="28" spans="1:18" ht="15.75" customHeight="1" x14ac:dyDescent="0.25">
      <c r="A28" s="210" t="s">
        <v>20</v>
      </c>
      <c r="B28" s="203" t="s">
        <v>125</v>
      </c>
      <c r="C28" s="203"/>
      <c r="D28" s="202">
        <v>2.1</v>
      </c>
      <c r="E28" s="202"/>
      <c r="F28" s="202">
        <v>1.3</v>
      </c>
      <c r="G28" s="202"/>
      <c r="H28" s="202">
        <v>2</v>
      </c>
      <c r="I28" s="202"/>
      <c r="J28" s="202"/>
      <c r="K28" s="202"/>
      <c r="L28" s="202">
        <f t="shared" si="4"/>
        <v>5.4600000000000009</v>
      </c>
      <c r="M28" s="202"/>
    </row>
    <row r="29" spans="1:18" ht="15.75" customHeight="1" x14ac:dyDescent="0.25">
      <c r="A29" s="210"/>
      <c r="B29" s="203" t="s">
        <v>126</v>
      </c>
      <c r="C29" s="203"/>
      <c r="D29" s="202">
        <v>2.1</v>
      </c>
      <c r="E29" s="202"/>
      <c r="F29" s="202">
        <v>0.8</v>
      </c>
      <c r="G29" s="202"/>
      <c r="H29" s="202">
        <v>1</v>
      </c>
      <c r="I29" s="202"/>
      <c r="J29" s="202"/>
      <c r="K29" s="202"/>
      <c r="L29" s="202">
        <f t="shared" si="4"/>
        <v>1.6800000000000002</v>
      </c>
      <c r="M29" s="202"/>
    </row>
    <row r="30" spans="1:18" ht="15.75" customHeight="1" x14ac:dyDescent="0.25">
      <c r="A30" s="210"/>
      <c r="B30" s="203" t="s">
        <v>128</v>
      </c>
      <c r="C30" s="203"/>
      <c r="D30" s="202">
        <v>2.5</v>
      </c>
      <c r="E30" s="202"/>
      <c r="F30" s="202">
        <v>0.8</v>
      </c>
      <c r="G30" s="202"/>
      <c r="H30" s="202">
        <v>4</v>
      </c>
      <c r="I30" s="202"/>
      <c r="J30" s="202"/>
      <c r="K30" s="202"/>
      <c r="L30" s="202">
        <f t="shared" si="4"/>
        <v>8</v>
      </c>
      <c r="M30" s="202"/>
    </row>
    <row r="31" spans="1:18" ht="15.75" customHeight="1" x14ac:dyDescent="0.25">
      <c r="A31" s="210"/>
      <c r="B31" s="203" t="s">
        <v>129</v>
      </c>
      <c r="C31" s="203"/>
      <c r="D31" s="202">
        <v>1.1499999999999999</v>
      </c>
      <c r="E31" s="202"/>
      <c r="F31" s="202">
        <v>0.8</v>
      </c>
      <c r="G31" s="202"/>
      <c r="H31" s="202">
        <v>8</v>
      </c>
      <c r="I31" s="202"/>
      <c r="J31" s="202"/>
      <c r="K31" s="202"/>
      <c r="L31" s="202">
        <f t="shared" si="4"/>
        <v>7.3599999999999994</v>
      </c>
      <c r="M31" s="202"/>
    </row>
    <row r="32" spans="1:18" ht="15.75" customHeight="1" x14ac:dyDescent="0.25">
      <c r="A32" s="210"/>
      <c r="B32" s="203" t="s">
        <v>130</v>
      </c>
      <c r="C32" s="203"/>
      <c r="D32" s="202">
        <v>1.25</v>
      </c>
      <c r="E32" s="202"/>
      <c r="F32" s="202">
        <v>0.8</v>
      </c>
      <c r="G32" s="202"/>
      <c r="H32" s="202">
        <v>5</v>
      </c>
      <c r="I32" s="202"/>
      <c r="J32" s="202"/>
      <c r="K32" s="202"/>
      <c r="L32" s="202">
        <f t="shared" si="4"/>
        <v>5</v>
      </c>
      <c r="M32" s="202"/>
    </row>
    <row r="33" spans="1:13" ht="15.75" customHeight="1" x14ac:dyDescent="0.25">
      <c r="A33" s="210"/>
      <c r="B33" s="211" t="s">
        <v>131</v>
      </c>
      <c r="C33" s="212"/>
      <c r="D33" s="202">
        <v>1.1499999999999999</v>
      </c>
      <c r="E33" s="202"/>
      <c r="F33" s="202">
        <v>0.8</v>
      </c>
      <c r="G33" s="202"/>
      <c r="H33" s="202">
        <v>4</v>
      </c>
      <c r="I33" s="202"/>
      <c r="J33" s="202"/>
      <c r="K33" s="202"/>
      <c r="L33" s="202">
        <f t="shared" si="4"/>
        <v>3.6799999999999997</v>
      </c>
      <c r="M33" s="202"/>
    </row>
    <row r="34" spans="1:13" x14ac:dyDescent="0.25">
      <c r="A34" s="210"/>
      <c r="B34" s="213"/>
      <c r="C34" s="214"/>
      <c r="D34" s="202">
        <v>8.3000000000000007</v>
      </c>
      <c r="E34" s="202"/>
      <c r="F34" s="202">
        <v>0.8</v>
      </c>
      <c r="G34" s="202"/>
      <c r="H34" s="202">
        <v>1</v>
      </c>
      <c r="I34" s="202"/>
      <c r="J34" s="202"/>
      <c r="K34" s="202"/>
      <c r="L34" s="202">
        <f t="shared" si="4"/>
        <v>6.6400000000000006</v>
      </c>
      <c r="M34" s="202"/>
    </row>
    <row r="35" spans="1:13" x14ac:dyDescent="0.25">
      <c r="A35" s="215" t="s">
        <v>24</v>
      </c>
      <c r="B35" s="203" t="s">
        <v>132</v>
      </c>
      <c r="C35" s="203"/>
      <c r="D35" s="202">
        <f>0.38*2+0.1</f>
        <v>0.86</v>
      </c>
      <c r="E35" s="202"/>
      <c r="F35" s="202">
        <v>0.8</v>
      </c>
      <c r="G35" s="202"/>
      <c r="H35" s="202">
        <v>3</v>
      </c>
      <c r="I35" s="202"/>
      <c r="J35" s="202"/>
      <c r="K35" s="202"/>
      <c r="L35" s="202">
        <f t="shared" si="4"/>
        <v>2.0640000000000001</v>
      </c>
      <c r="M35" s="202"/>
    </row>
    <row r="36" spans="1:13" x14ac:dyDescent="0.25">
      <c r="A36" s="216"/>
      <c r="B36" s="203" t="s">
        <v>132</v>
      </c>
      <c r="C36" s="203"/>
      <c r="D36" s="202">
        <f>0.4*2+0.1</f>
        <v>0.9</v>
      </c>
      <c r="E36" s="202"/>
      <c r="F36" s="202">
        <v>0.8</v>
      </c>
      <c r="G36" s="202"/>
      <c r="H36" s="202">
        <v>2</v>
      </c>
      <c r="I36" s="202"/>
      <c r="J36" s="202"/>
      <c r="K36" s="202"/>
      <c r="L36" s="202">
        <f t="shared" si="4"/>
        <v>1.4400000000000002</v>
      </c>
      <c r="M36" s="202"/>
    </row>
    <row r="37" spans="1:13" x14ac:dyDescent="0.25">
      <c r="A37" s="216"/>
      <c r="B37" s="203" t="s">
        <v>132</v>
      </c>
      <c r="C37" s="203"/>
      <c r="D37" s="202">
        <f>0.4*2+0.13</f>
        <v>0.93</v>
      </c>
      <c r="E37" s="202"/>
      <c r="F37" s="202">
        <v>0.8</v>
      </c>
      <c r="G37" s="202"/>
      <c r="H37" s="202">
        <v>1</v>
      </c>
      <c r="I37" s="202"/>
      <c r="J37" s="202"/>
      <c r="K37" s="202"/>
      <c r="L37" s="202">
        <f t="shared" si="4"/>
        <v>0.74400000000000011</v>
      </c>
      <c r="M37" s="202"/>
    </row>
    <row r="38" spans="1:13" x14ac:dyDescent="0.25">
      <c r="A38" s="216"/>
      <c r="B38" s="203" t="s">
        <v>133</v>
      </c>
      <c r="C38" s="203"/>
      <c r="D38" s="202">
        <v>1.23</v>
      </c>
      <c r="E38" s="202"/>
      <c r="F38" s="202">
        <v>0.8</v>
      </c>
      <c r="G38" s="202"/>
      <c r="H38" s="202">
        <v>2</v>
      </c>
      <c r="I38" s="202"/>
      <c r="J38" s="202"/>
      <c r="K38" s="202"/>
      <c r="L38" s="202">
        <f t="shared" si="4"/>
        <v>1.968</v>
      </c>
      <c r="M38" s="202"/>
    </row>
    <row r="39" spans="1:13" x14ac:dyDescent="0.25">
      <c r="A39" s="217"/>
      <c r="B39" s="203" t="s">
        <v>133</v>
      </c>
      <c r="C39" s="203"/>
      <c r="D39" s="202">
        <v>1.1499999999999999</v>
      </c>
      <c r="E39" s="202"/>
      <c r="F39" s="202">
        <v>0.8</v>
      </c>
      <c r="G39" s="202"/>
      <c r="H39" s="202">
        <v>1</v>
      </c>
      <c r="I39" s="202"/>
      <c r="J39" s="202"/>
      <c r="K39" s="202"/>
      <c r="L39" s="202">
        <f t="shared" si="4"/>
        <v>0.91999999999999993</v>
      </c>
      <c r="M39" s="202"/>
    </row>
    <row r="40" spans="1:13" x14ac:dyDescent="0.25">
      <c r="A40" s="14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</row>
    <row r="41" spans="1:13" x14ac:dyDescent="0.25">
      <c r="A41" s="14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</row>
    <row r="42" spans="1:13" x14ac:dyDescent="0.25">
      <c r="A42" s="189" t="s">
        <v>112</v>
      </c>
      <c r="B42" s="189"/>
      <c r="C42" s="189"/>
      <c r="D42" s="189"/>
      <c r="E42" s="189"/>
      <c r="F42" s="189"/>
      <c r="G42" s="189"/>
      <c r="H42" s="189"/>
      <c r="I42" s="189"/>
      <c r="J42" s="189"/>
      <c r="K42" s="189"/>
      <c r="L42" s="190">
        <f>SUM(L5:M22)+SUM(L26:M39)</f>
        <v>593.49299999999994</v>
      </c>
      <c r="M42" s="189"/>
    </row>
    <row r="43" spans="1:13" x14ac:dyDescent="0.25">
      <c r="A43" s="189"/>
      <c r="B43" s="189"/>
      <c r="C43" s="189"/>
      <c r="D43" s="189"/>
      <c r="E43" s="189"/>
      <c r="F43" s="189"/>
      <c r="G43" s="189"/>
      <c r="H43" s="189"/>
      <c r="I43" s="189"/>
      <c r="J43" s="189"/>
      <c r="K43" s="189"/>
      <c r="L43" s="189"/>
      <c r="M43" s="189"/>
    </row>
    <row r="46" spans="1:13" x14ac:dyDescent="0.25">
      <c r="A46" s="154" t="s">
        <v>94</v>
      </c>
      <c r="B46" s="155"/>
      <c r="C46" s="155"/>
      <c r="D46" s="155"/>
      <c r="E46" s="155"/>
      <c r="F46" s="155"/>
      <c r="G46" s="155"/>
      <c r="H46" s="155"/>
      <c r="I46" s="155"/>
      <c r="J46" s="155"/>
      <c r="K46" s="155"/>
      <c r="L46" s="155"/>
      <c r="M46" s="156"/>
    </row>
    <row r="47" spans="1:13" x14ac:dyDescent="0.25">
      <c r="A47" s="5" t="s">
        <v>78</v>
      </c>
      <c r="B47" s="138" t="s">
        <v>2</v>
      </c>
      <c r="C47" s="138"/>
      <c r="D47" s="138" t="s">
        <v>75</v>
      </c>
      <c r="E47" s="138"/>
      <c r="F47" s="138" t="s">
        <v>76</v>
      </c>
      <c r="G47" s="138"/>
      <c r="H47" s="138" t="s">
        <v>77</v>
      </c>
      <c r="I47" s="138"/>
      <c r="J47" s="138"/>
      <c r="K47" s="138"/>
      <c r="L47" s="138" t="s">
        <v>4</v>
      </c>
      <c r="M47" s="138"/>
    </row>
    <row r="48" spans="1:13" x14ac:dyDescent="0.25">
      <c r="A48" s="196" t="s">
        <v>16</v>
      </c>
      <c r="B48" s="130" t="s">
        <v>18</v>
      </c>
      <c r="C48" s="130"/>
      <c r="D48" s="143">
        <v>32.53</v>
      </c>
      <c r="E48" s="143"/>
      <c r="F48" s="143">
        <v>0.7</v>
      </c>
      <c r="G48" s="143"/>
      <c r="H48" s="143">
        <f>TRUNC(1.075*0.7+5*0.7,2)</f>
        <v>4.25</v>
      </c>
      <c r="I48" s="143"/>
      <c r="J48" s="143"/>
      <c r="K48" s="143"/>
      <c r="L48" s="130">
        <f>TRUNC(D48*F48-H48,2)</f>
        <v>18.52</v>
      </c>
      <c r="M48" s="130"/>
    </row>
    <row r="49" spans="1:13" x14ac:dyDescent="0.25">
      <c r="A49" s="197"/>
      <c r="B49" s="130" t="s">
        <v>17</v>
      </c>
      <c r="C49" s="130"/>
      <c r="D49" s="130">
        <v>33.42</v>
      </c>
      <c r="E49" s="130"/>
      <c r="F49" s="143">
        <v>0.7</v>
      </c>
      <c r="G49" s="143"/>
      <c r="H49" s="130">
        <f>TRUNC(1.075*0.7+2.15*0.7,2)</f>
        <v>2.25</v>
      </c>
      <c r="I49" s="130"/>
      <c r="J49" s="130"/>
      <c r="K49" s="130"/>
      <c r="L49" s="143">
        <f>TRUNC(D49*F49-H49,2)</f>
        <v>21.14</v>
      </c>
      <c r="M49" s="143"/>
    </row>
    <row r="50" spans="1:13" ht="25.5" customHeight="1" x14ac:dyDescent="0.25">
      <c r="A50" s="198"/>
      <c r="B50" s="187" t="s">
        <v>95</v>
      </c>
      <c r="C50" s="187"/>
      <c r="D50" s="130">
        <v>23.04</v>
      </c>
      <c r="E50" s="130"/>
      <c r="F50" s="143">
        <v>0.7</v>
      </c>
      <c r="G50" s="143"/>
      <c r="H50" s="143">
        <f>TRUNC(1.075*0.7+5*0.7,2)</f>
        <v>4.25</v>
      </c>
      <c r="I50" s="143"/>
      <c r="J50" s="143"/>
      <c r="K50" s="143"/>
      <c r="L50" s="143">
        <f>TRUNC(D50*F50-H50,2)</f>
        <v>11.87</v>
      </c>
      <c r="M50" s="143"/>
    </row>
    <row r="51" spans="1:13" x14ac:dyDescent="0.25">
      <c r="A51" s="199" t="s">
        <v>20</v>
      </c>
      <c r="B51" s="187" t="s">
        <v>96</v>
      </c>
      <c r="C51" s="187"/>
      <c r="D51" s="130">
        <v>28.41</v>
      </c>
      <c r="E51" s="130"/>
      <c r="F51" s="143">
        <v>0.8</v>
      </c>
      <c r="G51" s="143"/>
      <c r="H51" s="130">
        <f>TRUNC(1.075*0.7,2)</f>
        <v>0.75</v>
      </c>
      <c r="I51" s="130"/>
      <c r="J51" s="130"/>
      <c r="K51" s="130"/>
      <c r="L51" s="143">
        <f>TRUNC(D51*F51-H51,2)</f>
        <v>21.97</v>
      </c>
      <c r="M51" s="143"/>
    </row>
    <row r="52" spans="1:13" ht="13.5" customHeight="1" x14ac:dyDescent="0.25">
      <c r="A52" s="199"/>
      <c r="B52" s="187" t="s">
        <v>22</v>
      </c>
      <c r="C52" s="187"/>
      <c r="D52" s="130">
        <v>33.17</v>
      </c>
      <c r="E52" s="130"/>
      <c r="F52" s="143">
        <v>0.8</v>
      </c>
      <c r="G52" s="143"/>
      <c r="H52" s="130">
        <f>TRUNC(1.075*0.7+2.15*0.7,2)</f>
        <v>2.25</v>
      </c>
      <c r="I52" s="130"/>
      <c r="J52" s="130"/>
      <c r="K52" s="130"/>
      <c r="L52" s="143">
        <f t="shared" ref="L52" si="5">TRUNC(D52*F52-H52,2)</f>
        <v>24.28</v>
      </c>
      <c r="M52" s="143"/>
    </row>
    <row r="53" spans="1:13" x14ac:dyDescent="0.25">
      <c r="A53" s="199"/>
      <c r="B53" s="187" t="s">
        <v>97</v>
      </c>
      <c r="C53" s="187"/>
      <c r="D53" s="130">
        <v>23.41</v>
      </c>
      <c r="E53" s="130"/>
      <c r="F53" s="143">
        <v>0.8</v>
      </c>
      <c r="G53" s="143"/>
      <c r="H53" s="130">
        <f>TRUNC(1.075*0.7,2)</f>
        <v>0.75</v>
      </c>
      <c r="I53" s="130"/>
      <c r="J53" s="130"/>
      <c r="K53" s="130"/>
      <c r="L53" s="143">
        <f>TRUNC(D53*F53-H53,2)</f>
        <v>17.97</v>
      </c>
      <c r="M53" s="143"/>
    </row>
    <row r="54" spans="1:13" x14ac:dyDescent="0.25">
      <c r="A54" s="6" t="s">
        <v>24</v>
      </c>
      <c r="B54" s="187" t="s">
        <v>25</v>
      </c>
      <c r="C54" s="187"/>
      <c r="D54" s="130">
        <v>10.56</v>
      </c>
      <c r="E54" s="130"/>
      <c r="F54" s="143">
        <v>1</v>
      </c>
      <c r="G54" s="143"/>
      <c r="H54" s="130">
        <f>TRUNC(0.9*1+1.25*0.15,2)</f>
        <v>1.08</v>
      </c>
      <c r="I54" s="130"/>
      <c r="J54" s="130"/>
      <c r="K54" s="130"/>
      <c r="L54" s="143">
        <f>TRUNC(D54*F54-H54,2)</f>
        <v>9.48</v>
      </c>
      <c r="M54" s="143"/>
    </row>
    <row r="55" spans="1:13" ht="27" customHeight="1" x14ac:dyDescent="0.25">
      <c r="A55" s="191" t="s">
        <v>32</v>
      </c>
      <c r="B55" s="187" t="s">
        <v>100</v>
      </c>
      <c r="C55" s="187"/>
      <c r="D55" s="143">
        <v>22.59</v>
      </c>
      <c r="E55" s="143"/>
      <c r="F55" s="143">
        <v>0.52</v>
      </c>
      <c r="G55" s="143"/>
      <c r="H55" s="143">
        <f>TRUNC(2*(1.07*0.55),2)</f>
        <v>1.17</v>
      </c>
      <c r="I55" s="143"/>
      <c r="J55" s="143"/>
      <c r="K55" s="143"/>
      <c r="L55" s="143">
        <f>TRUNC(D55*F55-H55,2)</f>
        <v>10.57</v>
      </c>
      <c r="M55" s="143"/>
    </row>
    <row r="56" spans="1:13" ht="26.25" customHeight="1" x14ac:dyDescent="0.25">
      <c r="A56" s="192"/>
      <c r="B56" s="188" t="s">
        <v>102</v>
      </c>
      <c r="C56" s="188"/>
      <c r="D56" s="143">
        <v>5.75</v>
      </c>
      <c r="E56" s="143"/>
      <c r="F56" s="143">
        <v>0.6</v>
      </c>
      <c r="G56" s="143"/>
      <c r="H56" s="143">
        <v>0</v>
      </c>
      <c r="I56" s="143"/>
      <c r="J56" s="143"/>
      <c r="K56" s="143"/>
      <c r="L56" s="143">
        <f>TRUNC(D56*F56,2)</f>
        <v>3.45</v>
      </c>
      <c r="M56" s="143"/>
    </row>
    <row r="57" spans="1:13" x14ac:dyDescent="0.25">
      <c r="A57" s="192"/>
      <c r="B57" s="187" t="s">
        <v>101</v>
      </c>
      <c r="C57" s="187"/>
      <c r="D57" s="143">
        <v>22.59</v>
      </c>
      <c r="E57" s="143"/>
      <c r="F57" s="143">
        <v>0.52</v>
      </c>
      <c r="G57" s="143"/>
      <c r="H57" s="143">
        <f>TRUNC(2*(1.07*0.55),2)</f>
        <v>1.17</v>
      </c>
      <c r="I57" s="143"/>
      <c r="J57" s="143"/>
      <c r="K57" s="143"/>
      <c r="L57" s="143">
        <f>TRUNC(D57*F57-H57,2)</f>
        <v>10.57</v>
      </c>
      <c r="M57" s="143"/>
    </row>
    <row r="58" spans="1:13" ht="32.25" customHeight="1" x14ac:dyDescent="0.25">
      <c r="A58" s="192"/>
      <c r="B58" s="188" t="s">
        <v>103</v>
      </c>
      <c r="C58" s="188"/>
      <c r="D58" s="143">
        <v>5.75</v>
      </c>
      <c r="E58" s="143"/>
      <c r="F58" s="143">
        <v>0.6</v>
      </c>
      <c r="G58" s="143"/>
      <c r="H58" s="143">
        <v>0</v>
      </c>
      <c r="I58" s="143"/>
      <c r="J58" s="143"/>
      <c r="K58" s="143"/>
      <c r="L58" s="143">
        <f>TRUNC(D58*F58,2)</f>
        <v>3.45</v>
      </c>
      <c r="M58" s="143"/>
    </row>
    <row r="59" spans="1:13" x14ac:dyDescent="0.25">
      <c r="A59" s="192"/>
      <c r="B59" s="187" t="s">
        <v>104</v>
      </c>
      <c r="C59" s="187"/>
      <c r="D59" s="143">
        <v>22.59</v>
      </c>
      <c r="E59" s="143"/>
      <c r="F59" s="143">
        <v>0.52</v>
      </c>
      <c r="G59" s="143"/>
      <c r="H59" s="143">
        <f>TRUNC(2*(1.07*0.55),2)</f>
        <v>1.17</v>
      </c>
      <c r="I59" s="143"/>
      <c r="J59" s="143"/>
      <c r="K59" s="143"/>
      <c r="L59" s="143">
        <f>TRUNC(D59*F59-H59,2)</f>
        <v>10.57</v>
      </c>
      <c r="M59" s="143"/>
    </row>
    <row r="60" spans="1:13" ht="33" customHeight="1" x14ac:dyDescent="0.25">
      <c r="A60" s="192"/>
      <c r="B60" s="188" t="s">
        <v>105</v>
      </c>
      <c r="C60" s="188"/>
      <c r="D60" s="143">
        <v>5.75</v>
      </c>
      <c r="E60" s="143"/>
      <c r="F60" s="143">
        <v>0.6</v>
      </c>
      <c r="G60" s="143"/>
      <c r="H60" s="143">
        <v>0</v>
      </c>
      <c r="I60" s="143"/>
      <c r="J60" s="143"/>
      <c r="K60" s="143"/>
      <c r="L60" s="143">
        <f>TRUNC(D60*F60,2)</f>
        <v>3.45</v>
      </c>
      <c r="M60" s="143"/>
    </row>
    <row r="61" spans="1:13" x14ac:dyDescent="0.25">
      <c r="A61" s="192"/>
      <c r="B61" s="187" t="s">
        <v>106</v>
      </c>
      <c r="C61" s="187"/>
      <c r="D61" s="143">
        <v>22.59</v>
      </c>
      <c r="E61" s="143"/>
      <c r="F61" s="143">
        <v>0.52</v>
      </c>
      <c r="G61" s="143"/>
      <c r="H61" s="143">
        <f>TRUNC(2*(1.07*0.55),2)</f>
        <v>1.17</v>
      </c>
      <c r="I61" s="143"/>
      <c r="J61" s="143"/>
      <c r="K61" s="143"/>
      <c r="L61" s="143">
        <f>TRUNC(D61*F61-H61,2)</f>
        <v>10.57</v>
      </c>
      <c r="M61" s="143"/>
    </row>
    <row r="62" spans="1:13" ht="36.75" customHeight="1" x14ac:dyDescent="0.25">
      <c r="A62" s="193"/>
      <c r="B62" s="188" t="s">
        <v>107</v>
      </c>
      <c r="C62" s="188"/>
      <c r="D62" s="143">
        <v>5.75</v>
      </c>
      <c r="E62" s="143"/>
      <c r="F62" s="143">
        <v>0.6</v>
      </c>
      <c r="G62" s="143"/>
      <c r="H62" s="143">
        <v>0</v>
      </c>
      <c r="I62" s="143"/>
      <c r="J62" s="143"/>
      <c r="K62" s="143"/>
      <c r="L62" s="143">
        <f>TRUNC(D62*F62,2)</f>
        <v>3.45</v>
      </c>
      <c r="M62" s="143"/>
    </row>
    <row r="63" spans="1:13" ht="22.5" customHeight="1" x14ac:dyDescent="0.25">
      <c r="A63" s="191" t="s">
        <v>40</v>
      </c>
      <c r="B63" s="187" t="s">
        <v>100</v>
      </c>
      <c r="C63" s="187"/>
      <c r="D63" s="143">
        <v>22.59</v>
      </c>
      <c r="E63" s="143"/>
      <c r="F63" s="143">
        <v>0.52</v>
      </c>
      <c r="G63" s="143"/>
      <c r="H63" s="143">
        <f>TRUNC(2*(1.07*0.55),2)</f>
        <v>1.17</v>
      </c>
      <c r="I63" s="143"/>
      <c r="J63" s="143"/>
      <c r="K63" s="143"/>
      <c r="L63" s="143">
        <f>TRUNC(D63*F63-H63,2)</f>
        <v>10.57</v>
      </c>
      <c r="M63" s="143"/>
    </row>
    <row r="64" spans="1:13" ht="27" customHeight="1" x14ac:dyDescent="0.25">
      <c r="A64" s="192"/>
      <c r="B64" s="188" t="s">
        <v>102</v>
      </c>
      <c r="C64" s="188"/>
      <c r="D64" s="143">
        <v>5.75</v>
      </c>
      <c r="E64" s="143"/>
      <c r="F64" s="143">
        <v>0.6</v>
      </c>
      <c r="G64" s="143"/>
      <c r="H64" s="143">
        <v>0</v>
      </c>
      <c r="I64" s="143"/>
      <c r="J64" s="143"/>
      <c r="K64" s="143"/>
      <c r="L64" s="143">
        <f>TRUNC(D64*F64,2)</f>
        <v>3.45</v>
      </c>
      <c r="M64" s="143"/>
    </row>
    <row r="65" spans="1:13" x14ac:dyDescent="0.25">
      <c r="A65" s="192"/>
      <c r="B65" s="187" t="s">
        <v>101</v>
      </c>
      <c r="C65" s="187"/>
      <c r="D65" s="143">
        <v>22.59</v>
      </c>
      <c r="E65" s="143"/>
      <c r="F65" s="143">
        <v>0.52</v>
      </c>
      <c r="G65" s="143"/>
      <c r="H65" s="143">
        <f>TRUNC(2*(1.07*0.55),2)</f>
        <v>1.17</v>
      </c>
      <c r="I65" s="143"/>
      <c r="J65" s="143"/>
      <c r="K65" s="143"/>
      <c r="L65" s="143">
        <f>TRUNC(D65*F65-H65,2)</f>
        <v>10.57</v>
      </c>
      <c r="M65" s="143"/>
    </row>
    <row r="66" spans="1:13" ht="30" customHeight="1" x14ac:dyDescent="0.25">
      <c r="A66" s="192"/>
      <c r="B66" s="188" t="s">
        <v>103</v>
      </c>
      <c r="C66" s="188"/>
      <c r="D66" s="143">
        <v>5.75</v>
      </c>
      <c r="E66" s="143"/>
      <c r="F66" s="143">
        <v>0.6</v>
      </c>
      <c r="G66" s="143"/>
      <c r="H66" s="143">
        <v>0</v>
      </c>
      <c r="I66" s="143"/>
      <c r="J66" s="143"/>
      <c r="K66" s="143"/>
      <c r="L66" s="143">
        <f>TRUNC(D66*F66,2)</f>
        <v>3.45</v>
      </c>
      <c r="M66" s="143"/>
    </row>
    <row r="67" spans="1:13" x14ac:dyDescent="0.25">
      <c r="A67" s="192"/>
      <c r="B67" s="187" t="s">
        <v>104</v>
      </c>
      <c r="C67" s="187"/>
      <c r="D67" s="143">
        <v>22.59</v>
      </c>
      <c r="E67" s="143"/>
      <c r="F67" s="143">
        <v>0.52</v>
      </c>
      <c r="G67" s="143"/>
      <c r="H67" s="143">
        <f>TRUNC(2*(1.07*0.55),2)</f>
        <v>1.17</v>
      </c>
      <c r="I67" s="143"/>
      <c r="J67" s="143"/>
      <c r="K67" s="143"/>
      <c r="L67" s="143">
        <f>TRUNC(D67*F67-H67,2)</f>
        <v>10.57</v>
      </c>
      <c r="M67" s="143"/>
    </row>
    <row r="68" spans="1:13" ht="28.5" customHeight="1" x14ac:dyDescent="0.25">
      <c r="A68" s="192"/>
      <c r="B68" s="188" t="s">
        <v>105</v>
      </c>
      <c r="C68" s="188"/>
      <c r="D68" s="143">
        <v>5.75</v>
      </c>
      <c r="E68" s="143"/>
      <c r="F68" s="143">
        <v>0.6</v>
      </c>
      <c r="G68" s="143"/>
      <c r="H68" s="143">
        <v>0</v>
      </c>
      <c r="I68" s="143"/>
      <c r="J68" s="143"/>
      <c r="K68" s="143"/>
      <c r="L68" s="143">
        <f>TRUNC(D68*F68,2)</f>
        <v>3.45</v>
      </c>
      <c r="M68" s="143"/>
    </row>
    <row r="69" spans="1:13" x14ac:dyDescent="0.25">
      <c r="A69" s="192"/>
      <c r="B69" s="187" t="s">
        <v>106</v>
      </c>
      <c r="C69" s="187"/>
      <c r="D69" s="143">
        <v>22.59</v>
      </c>
      <c r="E69" s="143"/>
      <c r="F69" s="143">
        <v>0.52</v>
      </c>
      <c r="G69" s="143"/>
      <c r="H69" s="143">
        <f>TRUNC(2*(1.07*0.55),2)</f>
        <v>1.17</v>
      </c>
      <c r="I69" s="143"/>
      <c r="J69" s="143"/>
      <c r="K69" s="143"/>
      <c r="L69" s="143">
        <f>TRUNC(D69*F69-H69,2)</f>
        <v>10.57</v>
      </c>
      <c r="M69" s="143"/>
    </row>
    <row r="70" spans="1:13" ht="28.5" customHeight="1" x14ac:dyDescent="0.25">
      <c r="A70" s="193"/>
      <c r="B70" s="188" t="s">
        <v>107</v>
      </c>
      <c r="C70" s="188"/>
      <c r="D70" s="143">
        <v>5.75</v>
      </c>
      <c r="E70" s="143"/>
      <c r="F70" s="143">
        <v>0.6</v>
      </c>
      <c r="G70" s="143"/>
      <c r="H70" s="143">
        <v>0</v>
      </c>
      <c r="I70" s="143"/>
      <c r="J70" s="143"/>
      <c r="K70" s="143"/>
      <c r="L70" s="143">
        <f>TRUNC(D70*F70,2)</f>
        <v>3.45</v>
      </c>
      <c r="M70" s="143"/>
    </row>
    <row r="71" spans="1:13" ht="16.5" customHeight="1" x14ac:dyDescent="0.25">
      <c r="A71" s="191" t="s">
        <v>41</v>
      </c>
      <c r="B71" s="187" t="s">
        <v>100</v>
      </c>
      <c r="C71" s="187"/>
      <c r="D71" s="143">
        <v>22.59</v>
      </c>
      <c r="E71" s="143"/>
      <c r="F71" s="143">
        <v>0.52</v>
      </c>
      <c r="G71" s="143"/>
      <c r="H71" s="143">
        <f>TRUNC(2*(1.07*0.55),2)</f>
        <v>1.17</v>
      </c>
      <c r="I71" s="143"/>
      <c r="J71" s="143"/>
      <c r="K71" s="143"/>
      <c r="L71" s="143">
        <f>TRUNC(D71*F71-H71,2)</f>
        <v>10.57</v>
      </c>
      <c r="M71" s="143"/>
    </row>
    <row r="72" spans="1:13" ht="28.5" customHeight="1" x14ac:dyDescent="0.25">
      <c r="A72" s="192"/>
      <c r="B72" s="188" t="s">
        <v>102</v>
      </c>
      <c r="C72" s="188"/>
      <c r="D72" s="143">
        <v>5.75</v>
      </c>
      <c r="E72" s="143"/>
      <c r="F72" s="143">
        <v>0.6</v>
      </c>
      <c r="G72" s="143"/>
      <c r="H72" s="143">
        <v>0</v>
      </c>
      <c r="I72" s="143"/>
      <c r="J72" s="143"/>
      <c r="K72" s="143"/>
      <c r="L72" s="143">
        <f>TRUNC(D72*F72,2)</f>
        <v>3.45</v>
      </c>
      <c r="M72" s="143"/>
    </row>
    <row r="73" spans="1:13" x14ac:dyDescent="0.25">
      <c r="A73" s="192"/>
      <c r="B73" s="187" t="s">
        <v>101</v>
      </c>
      <c r="C73" s="187"/>
      <c r="D73" s="143">
        <v>22.59</v>
      </c>
      <c r="E73" s="143"/>
      <c r="F73" s="143">
        <v>0.52</v>
      </c>
      <c r="G73" s="143"/>
      <c r="H73" s="143">
        <f>TRUNC(2*(1.07*0.55),2)</f>
        <v>1.17</v>
      </c>
      <c r="I73" s="143"/>
      <c r="J73" s="143"/>
      <c r="K73" s="143"/>
      <c r="L73" s="143">
        <f>TRUNC(D73*F73-H73,2)</f>
        <v>10.57</v>
      </c>
      <c r="M73" s="143"/>
    </row>
    <row r="74" spans="1:13" ht="28.5" customHeight="1" x14ac:dyDescent="0.25">
      <c r="A74" s="192"/>
      <c r="B74" s="188" t="s">
        <v>103</v>
      </c>
      <c r="C74" s="188"/>
      <c r="D74" s="143">
        <v>5.75</v>
      </c>
      <c r="E74" s="143"/>
      <c r="F74" s="143">
        <v>0.6</v>
      </c>
      <c r="G74" s="143"/>
      <c r="H74" s="143">
        <v>0</v>
      </c>
      <c r="I74" s="143"/>
      <c r="J74" s="143"/>
      <c r="K74" s="143"/>
      <c r="L74" s="143">
        <f>TRUNC(D74*F74,2)</f>
        <v>3.45</v>
      </c>
      <c r="M74" s="143"/>
    </row>
    <row r="75" spans="1:13" x14ac:dyDescent="0.25">
      <c r="A75" s="192"/>
      <c r="B75" s="187" t="s">
        <v>104</v>
      </c>
      <c r="C75" s="187"/>
      <c r="D75" s="143">
        <v>22.59</v>
      </c>
      <c r="E75" s="143"/>
      <c r="F75" s="143">
        <v>0.52</v>
      </c>
      <c r="G75" s="143"/>
      <c r="H75" s="143">
        <f>TRUNC(2*(1.07*0.55),2)</f>
        <v>1.17</v>
      </c>
      <c r="I75" s="143"/>
      <c r="J75" s="143"/>
      <c r="K75" s="143"/>
      <c r="L75" s="143">
        <f>TRUNC(D75*F75-H75,2)</f>
        <v>10.57</v>
      </c>
      <c r="M75" s="143"/>
    </row>
    <row r="76" spans="1:13" ht="30" customHeight="1" x14ac:dyDescent="0.25">
      <c r="A76" s="192"/>
      <c r="B76" s="188" t="s">
        <v>105</v>
      </c>
      <c r="C76" s="188"/>
      <c r="D76" s="143">
        <v>5.75</v>
      </c>
      <c r="E76" s="143"/>
      <c r="F76" s="143">
        <v>0.6</v>
      </c>
      <c r="G76" s="143"/>
      <c r="H76" s="143">
        <v>0</v>
      </c>
      <c r="I76" s="143"/>
      <c r="J76" s="143"/>
      <c r="K76" s="143"/>
      <c r="L76" s="143">
        <f>TRUNC(D76*F76,2)</f>
        <v>3.45</v>
      </c>
      <c r="M76" s="143"/>
    </row>
    <row r="77" spans="1:13" x14ac:dyDescent="0.25">
      <c r="A77" s="192"/>
      <c r="B77" s="187" t="s">
        <v>106</v>
      </c>
      <c r="C77" s="187"/>
      <c r="D77" s="143">
        <v>22.59</v>
      </c>
      <c r="E77" s="143"/>
      <c r="F77" s="143">
        <v>0.52</v>
      </c>
      <c r="G77" s="143"/>
      <c r="H77" s="143">
        <f>TRUNC(2*(1.07*0.55),2)</f>
        <v>1.17</v>
      </c>
      <c r="I77" s="143"/>
      <c r="J77" s="143"/>
      <c r="K77" s="143"/>
      <c r="L77" s="143">
        <f>TRUNC(D77*F77-H77,2)</f>
        <v>10.57</v>
      </c>
      <c r="M77" s="143"/>
    </row>
    <row r="78" spans="1:13" ht="30" customHeight="1" x14ac:dyDescent="0.25">
      <c r="A78" s="193"/>
      <c r="B78" s="188" t="s">
        <v>107</v>
      </c>
      <c r="C78" s="188"/>
      <c r="D78" s="143">
        <v>5.75</v>
      </c>
      <c r="E78" s="143"/>
      <c r="F78" s="143">
        <v>0.6</v>
      </c>
      <c r="G78" s="143"/>
      <c r="H78" s="143">
        <v>0</v>
      </c>
      <c r="I78" s="143"/>
      <c r="J78" s="143"/>
      <c r="K78" s="143"/>
      <c r="L78" s="143">
        <f>TRUNC(D78*F78,2)</f>
        <v>3.45</v>
      </c>
      <c r="M78" s="143"/>
    </row>
    <row r="81" spans="1:13" x14ac:dyDescent="0.25">
      <c r="A81" s="189" t="s">
        <v>113</v>
      </c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>
        <f>SUM(L48:M80)</f>
        <v>293.4699999999998</v>
      </c>
      <c r="M81" s="189"/>
    </row>
    <row r="82" spans="1:13" x14ac:dyDescent="0.25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</row>
    <row r="85" spans="1:13" x14ac:dyDescent="0.25">
      <c r="A85" s="180" t="s">
        <v>93</v>
      </c>
      <c r="B85" s="180"/>
      <c r="C85" s="180"/>
      <c r="D85" s="180"/>
      <c r="E85" s="180"/>
      <c r="F85" s="180"/>
      <c r="G85" s="180"/>
      <c r="H85" s="180"/>
      <c r="I85" s="180"/>
      <c r="J85" s="180"/>
      <c r="K85" s="180"/>
    </row>
    <row r="86" spans="1:13" x14ac:dyDescent="0.25">
      <c r="A86" s="179" t="s">
        <v>198</v>
      </c>
      <c r="B86" s="179"/>
      <c r="C86" s="179"/>
      <c r="D86" s="179"/>
      <c r="E86" s="179"/>
      <c r="F86" s="179"/>
      <c r="G86" s="179"/>
      <c r="H86" s="179"/>
      <c r="I86" s="179"/>
      <c r="J86" s="181">
        <f>SUM(L5:M21)</f>
        <v>544.28</v>
      </c>
      <c r="K86" s="182"/>
    </row>
    <row r="87" spans="1:13" ht="36" customHeight="1" x14ac:dyDescent="0.25">
      <c r="A87" s="183" t="s">
        <v>199</v>
      </c>
      <c r="B87" s="183"/>
      <c r="C87" s="183"/>
      <c r="D87" s="183"/>
      <c r="E87" s="183"/>
      <c r="F87" s="183"/>
      <c r="G87" s="183"/>
      <c r="H87" s="183"/>
      <c r="I87" s="183"/>
      <c r="J87" s="184">
        <f>SUM(L26:M39)</f>
        <v>49.212999999999994</v>
      </c>
      <c r="K87" s="185"/>
    </row>
    <row r="88" spans="1:13" ht="30" customHeight="1" x14ac:dyDescent="0.25"/>
    <row r="89" spans="1:13" ht="43.5" customHeight="1" x14ac:dyDescent="0.25"/>
    <row r="90" spans="1:13" ht="53.25" customHeight="1" x14ac:dyDescent="0.25"/>
    <row r="93" spans="1:13" ht="31.5" customHeight="1" x14ac:dyDescent="0.25"/>
    <row r="94" spans="1:13" ht="37.5" customHeight="1" x14ac:dyDescent="0.25"/>
  </sheetData>
  <mergeCells count="355">
    <mergeCell ref="A86:I86"/>
    <mergeCell ref="J86:K86"/>
    <mergeCell ref="A87:I87"/>
    <mergeCell ref="J87:K87"/>
    <mergeCell ref="L33:M33"/>
    <mergeCell ref="D34:E34"/>
    <mergeCell ref="F34:G34"/>
    <mergeCell ref="F39:G39"/>
    <mergeCell ref="L34:M34"/>
    <mergeCell ref="A35:A39"/>
    <mergeCell ref="B35:C35"/>
    <mergeCell ref="D35:E35"/>
    <mergeCell ref="F35:G35"/>
    <mergeCell ref="H35:K35"/>
    <mergeCell ref="L35:M35"/>
    <mergeCell ref="B36:C36"/>
    <mergeCell ref="D36:E36"/>
    <mergeCell ref="F36:G36"/>
    <mergeCell ref="H36:K36"/>
    <mergeCell ref="L36:M36"/>
    <mergeCell ref="B37:C37"/>
    <mergeCell ref="L37:M37"/>
    <mergeCell ref="B38:C38"/>
    <mergeCell ref="D38:E38"/>
    <mergeCell ref="L38:M38"/>
    <mergeCell ref="B39:C39"/>
    <mergeCell ref="A85:K85"/>
    <mergeCell ref="L27:M27"/>
    <mergeCell ref="A28:A34"/>
    <mergeCell ref="B28:C28"/>
    <mergeCell ref="D28:E28"/>
    <mergeCell ref="D39:E39"/>
    <mergeCell ref="H39:K39"/>
    <mergeCell ref="L39:M39"/>
    <mergeCell ref="D30:E30"/>
    <mergeCell ref="F30:G30"/>
    <mergeCell ref="H30:K30"/>
    <mergeCell ref="L30:M30"/>
    <mergeCell ref="B31:C31"/>
    <mergeCell ref="D31:E31"/>
    <mergeCell ref="F31:G31"/>
    <mergeCell ref="H31:K31"/>
    <mergeCell ref="L31:M31"/>
    <mergeCell ref="B32:C32"/>
    <mergeCell ref="D32:E32"/>
    <mergeCell ref="L32:M32"/>
    <mergeCell ref="B33:C34"/>
    <mergeCell ref="D33:E33"/>
    <mergeCell ref="D37:E37"/>
    <mergeCell ref="A81:K82"/>
    <mergeCell ref="L81:M82"/>
    <mergeCell ref="A7:A11"/>
    <mergeCell ref="B11:C11"/>
    <mergeCell ref="D11:E11"/>
    <mergeCell ref="F11:G11"/>
    <mergeCell ref="H11:K11"/>
    <mergeCell ref="L11:M11"/>
    <mergeCell ref="A12:A15"/>
    <mergeCell ref="A16:A19"/>
    <mergeCell ref="B18:C18"/>
    <mergeCell ref="D18:E18"/>
    <mergeCell ref="F18:G18"/>
    <mergeCell ref="H18:K18"/>
    <mergeCell ref="L18:M18"/>
    <mergeCell ref="B19:C19"/>
    <mergeCell ref="D19:E19"/>
    <mergeCell ref="F19:G19"/>
    <mergeCell ref="F38:G38"/>
    <mergeCell ref="L28:M28"/>
    <mergeCell ref="L75:M75"/>
    <mergeCell ref="B76:C76"/>
    <mergeCell ref="D76:E76"/>
    <mergeCell ref="H77:K77"/>
    <mergeCell ref="L77:M77"/>
    <mergeCell ref="A71:A78"/>
    <mergeCell ref="B71:C71"/>
    <mergeCell ref="D71:E71"/>
    <mergeCell ref="F71:G71"/>
    <mergeCell ref="H71:K71"/>
    <mergeCell ref="L71:M71"/>
    <mergeCell ref="B72:C72"/>
    <mergeCell ref="D72:E72"/>
    <mergeCell ref="F72:G72"/>
    <mergeCell ref="H72:K72"/>
    <mergeCell ref="L72:M72"/>
    <mergeCell ref="B73:C73"/>
    <mergeCell ref="D73:E73"/>
    <mergeCell ref="F73:G73"/>
    <mergeCell ref="H73:K73"/>
    <mergeCell ref="L73:M73"/>
    <mergeCell ref="L70:M70"/>
    <mergeCell ref="H63:K63"/>
    <mergeCell ref="L63:M63"/>
    <mergeCell ref="B66:C66"/>
    <mergeCell ref="B74:C74"/>
    <mergeCell ref="B78:C78"/>
    <mergeCell ref="D78:E78"/>
    <mergeCell ref="F78:G78"/>
    <mergeCell ref="H78:K78"/>
    <mergeCell ref="L78:M78"/>
    <mergeCell ref="H75:K75"/>
    <mergeCell ref="D74:E74"/>
    <mergeCell ref="F74:G74"/>
    <mergeCell ref="H74:K74"/>
    <mergeCell ref="L74:M74"/>
    <mergeCell ref="B75:C75"/>
    <mergeCell ref="D75:E75"/>
    <mergeCell ref="F75:G75"/>
    <mergeCell ref="F76:G76"/>
    <mergeCell ref="H76:K76"/>
    <mergeCell ref="L76:M76"/>
    <mergeCell ref="B77:C77"/>
    <mergeCell ref="D77:E77"/>
    <mergeCell ref="F77:G77"/>
    <mergeCell ref="L67:M67"/>
    <mergeCell ref="B68:C68"/>
    <mergeCell ref="D68:E68"/>
    <mergeCell ref="F68:G68"/>
    <mergeCell ref="H68:K68"/>
    <mergeCell ref="L68:M68"/>
    <mergeCell ref="B69:C69"/>
    <mergeCell ref="D69:E69"/>
    <mergeCell ref="F69:G69"/>
    <mergeCell ref="H69:K69"/>
    <mergeCell ref="L69:M69"/>
    <mergeCell ref="L8:M8"/>
    <mergeCell ref="H8:K8"/>
    <mergeCell ref="B12:C12"/>
    <mergeCell ref="D12:E12"/>
    <mergeCell ref="B49:C49"/>
    <mergeCell ref="B48:C48"/>
    <mergeCell ref="B20:C20"/>
    <mergeCell ref="D20:E20"/>
    <mergeCell ref="A63:A70"/>
    <mergeCell ref="B67:C67"/>
    <mergeCell ref="D67:E67"/>
    <mergeCell ref="F67:G67"/>
    <mergeCell ref="H67:K67"/>
    <mergeCell ref="B70:C70"/>
    <mergeCell ref="D70:E70"/>
    <mergeCell ref="F70:G70"/>
    <mergeCell ref="H70:K70"/>
    <mergeCell ref="H34:K34"/>
    <mergeCell ref="F25:G25"/>
    <mergeCell ref="H25:K25"/>
    <mergeCell ref="F28:G28"/>
    <mergeCell ref="H28:K28"/>
    <mergeCell ref="F33:G33"/>
    <mergeCell ref="H33:K33"/>
    <mergeCell ref="B58:C58"/>
    <mergeCell ref="D58:E58"/>
    <mergeCell ref="F58:G58"/>
    <mergeCell ref="H58:K58"/>
    <mergeCell ref="L58:M58"/>
    <mergeCell ref="H53:K53"/>
    <mergeCell ref="B55:C55"/>
    <mergeCell ref="D55:E55"/>
    <mergeCell ref="F55:G55"/>
    <mergeCell ref="H55:K55"/>
    <mergeCell ref="L55:M55"/>
    <mergeCell ref="B53:C53"/>
    <mergeCell ref="D53:E53"/>
    <mergeCell ref="L25:M25"/>
    <mergeCell ref="B26:C26"/>
    <mergeCell ref="D26:E26"/>
    <mergeCell ref="F26:G26"/>
    <mergeCell ref="H26:K26"/>
    <mergeCell ref="L26:M26"/>
    <mergeCell ref="B27:C27"/>
    <mergeCell ref="D27:E27"/>
    <mergeCell ref="F27:G27"/>
    <mergeCell ref="H27:K27"/>
    <mergeCell ref="B25:C25"/>
    <mergeCell ref="B63:C63"/>
    <mergeCell ref="D63:E63"/>
    <mergeCell ref="F63:G63"/>
    <mergeCell ref="D61:E61"/>
    <mergeCell ref="L13:M13"/>
    <mergeCell ref="H12:K12"/>
    <mergeCell ref="A2:M2"/>
    <mergeCell ref="A3:M3"/>
    <mergeCell ref="H4:K4"/>
    <mergeCell ref="H5:K5"/>
    <mergeCell ref="H6:K6"/>
    <mergeCell ref="H7:K7"/>
    <mergeCell ref="B9:C9"/>
    <mergeCell ref="D9:E9"/>
    <mergeCell ref="F9:G9"/>
    <mergeCell ref="L9:M9"/>
    <mergeCell ref="B7:C7"/>
    <mergeCell ref="D7:E7"/>
    <mergeCell ref="F7:G7"/>
    <mergeCell ref="L7:M7"/>
    <mergeCell ref="B8:C8"/>
    <mergeCell ref="D8:E8"/>
    <mergeCell ref="D5:E5"/>
    <mergeCell ref="B4:C4"/>
    <mergeCell ref="D66:E66"/>
    <mergeCell ref="F66:G66"/>
    <mergeCell ref="H66:K66"/>
    <mergeCell ref="L66:M66"/>
    <mergeCell ref="B64:C64"/>
    <mergeCell ref="D64:E64"/>
    <mergeCell ref="F64:G64"/>
    <mergeCell ref="H64:K64"/>
    <mergeCell ref="L64:M64"/>
    <mergeCell ref="B65:C65"/>
    <mergeCell ref="D65:E65"/>
    <mergeCell ref="F65:G65"/>
    <mergeCell ref="H65:K65"/>
    <mergeCell ref="L65:M65"/>
    <mergeCell ref="D51:E51"/>
    <mergeCell ref="F51:G51"/>
    <mergeCell ref="H49:K49"/>
    <mergeCell ref="H48:K48"/>
    <mergeCell ref="H51:K51"/>
    <mergeCell ref="L4:M4"/>
    <mergeCell ref="F5:G5"/>
    <mergeCell ref="L5:M5"/>
    <mergeCell ref="B6:C6"/>
    <mergeCell ref="H9:K9"/>
    <mergeCell ref="B5:C5"/>
    <mergeCell ref="D6:E6"/>
    <mergeCell ref="F6:G6"/>
    <mergeCell ref="L6:M6"/>
    <mergeCell ref="F8:G8"/>
    <mergeCell ref="L12:M12"/>
    <mergeCell ref="B29:C29"/>
    <mergeCell ref="D29:E29"/>
    <mergeCell ref="F29:G29"/>
    <mergeCell ref="H29:K29"/>
    <mergeCell ref="L29:M29"/>
    <mergeCell ref="H19:K19"/>
    <mergeCell ref="L19:M19"/>
    <mergeCell ref="B14:C14"/>
    <mergeCell ref="H37:K37"/>
    <mergeCell ref="D48:E48"/>
    <mergeCell ref="F48:G48"/>
    <mergeCell ref="D4:E4"/>
    <mergeCell ref="F4:G4"/>
    <mergeCell ref="D25:E25"/>
    <mergeCell ref="F32:G32"/>
    <mergeCell ref="H32:K32"/>
    <mergeCell ref="B30:C30"/>
    <mergeCell ref="D14:E14"/>
    <mergeCell ref="F14:G14"/>
    <mergeCell ref="H14:K14"/>
    <mergeCell ref="A24:M24"/>
    <mergeCell ref="L10:M10"/>
    <mergeCell ref="L14:M14"/>
    <mergeCell ref="B15:C15"/>
    <mergeCell ref="D15:E15"/>
    <mergeCell ref="A46:M46"/>
    <mergeCell ref="A20:A21"/>
    <mergeCell ref="F20:G20"/>
    <mergeCell ref="H20:K20"/>
    <mergeCell ref="L20:M20"/>
    <mergeCell ref="B21:C21"/>
    <mergeCell ref="H38:K38"/>
    <mergeCell ref="L60:M60"/>
    <mergeCell ref="A5:A6"/>
    <mergeCell ref="A48:A50"/>
    <mergeCell ref="B47:C47"/>
    <mergeCell ref="D47:E47"/>
    <mergeCell ref="F47:G47"/>
    <mergeCell ref="H47:K47"/>
    <mergeCell ref="A51:A53"/>
    <mergeCell ref="B10:C10"/>
    <mergeCell ref="D10:E10"/>
    <mergeCell ref="F10:G10"/>
    <mergeCell ref="H10:K10"/>
    <mergeCell ref="F15:G15"/>
    <mergeCell ref="H15:K15"/>
    <mergeCell ref="F12:G12"/>
    <mergeCell ref="F50:G50"/>
    <mergeCell ref="H50:K50"/>
    <mergeCell ref="D49:E49"/>
    <mergeCell ref="F49:G49"/>
    <mergeCell ref="F13:G13"/>
    <mergeCell ref="H13:K13"/>
    <mergeCell ref="F53:G53"/>
    <mergeCell ref="A26:A27"/>
    <mergeCell ref="F37:G37"/>
    <mergeCell ref="F62:G62"/>
    <mergeCell ref="H62:K62"/>
    <mergeCell ref="L62:M62"/>
    <mergeCell ref="A42:K43"/>
    <mergeCell ref="L42:M43"/>
    <mergeCell ref="A55:A62"/>
    <mergeCell ref="D56:E56"/>
    <mergeCell ref="F56:G56"/>
    <mergeCell ref="H56:K56"/>
    <mergeCell ref="L56:M56"/>
    <mergeCell ref="B62:C62"/>
    <mergeCell ref="D62:E62"/>
    <mergeCell ref="F61:G61"/>
    <mergeCell ref="H61:K61"/>
    <mergeCell ref="B59:C59"/>
    <mergeCell ref="D59:E59"/>
    <mergeCell ref="F54:G54"/>
    <mergeCell ref="H54:K54"/>
    <mergeCell ref="B51:C51"/>
    <mergeCell ref="L47:M47"/>
    <mergeCell ref="L61:M61"/>
    <mergeCell ref="L59:M59"/>
    <mergeCell ref="L50:M50"/>
    <mergeCell ref="L48:M48"/>
    <mergeCell ref="L21:M21"/>
    <mergeCell ref="F59:G59"/>
    <mergeCell ref="H59:K59"/>
    <mergeCell ref="B57:C57"/>
    <mergeCell ref="D57:E57"/>
    <mergeCell ref="F57:G57"/>
    <mergeCell ref="B61:C61"/>
    <mergeCell ref="D60:E60"/>
    <mergeCell ref="F60:G60"/>
    <mergeCell ref="L54:M54"/>
    <mergeCell ref="H57:K57"/>
    <mergeCell ref="L57:M57"/>
    <mergeCell ref="B52:C52"/>
    <mergeCell ref="D52:E52"/>
    <mergeCell ref="F52:G52"/>
    <mergeCell ref="H52:K52"/>
    <mergeCell ref="L52:M52"/>
    <mergeCell ref="L53:M53"/>
    <mergeCell ref="B54:C54"/>
    <mergeCell ref="L49:M49"/>
    <mergeCell ref="D54:E54"/>
    <mergeCell ref="B56:C56"/>
    <mergeCell ref="B60:C60"/>
    <mergeCell ref="H60:K60"/>
    <mergeCell ref="L15:M15"/>
    <mergeCell ref="L51:M51"/>
    <mergeCell ref="O3:Y3"/>
    <mergeCell ref="O4:W4"/>
    <mergeCell ref="X4:Y4"/>
    <mergeCell ref="O5:W5"/>
    <mergeCell ref="X5:Y5"/>
    <mergeCell ref="B13:C13"/>
    <mergeCell ref="D13:E13"/>
    <mergeCell ref="B50:C50"/>
    <mergeCell ref="D50:E50"/>
    <mergeCell ref="B16:C16"/>
    <mergeCell ref="D16:E16"/>
    <mergeCell ref="F16:G16"/>
    <mergeCell ref="H16:K16"/>
    <mergeCell ref="L16:M16"/>
    <mergeCell ref="B17:C17"/>
    <mergeCell ref="D17:E17"/>
    <mergeCell ref="F17:G17"/>
    <mergeCell ref="H17:K17"/>
    <mergeCell ref="L17:M17"/>
    <mergeCell ref="D21:E21"/>
    <mergeCell ref="F21:G21"/>
    <mergeCell ref="H21:K21"/>
  </mergeCells>
  <pageMargins left="0.51181102362204722" right="0.51181102362204722" top="0.78740157480314965" bottom="0.78740157480314965" header="0.31496062992125984" footer="0.31496062992125984"/>
  <pageSetup paperSize="9" scale="73" orientation="portrait" r:id="rId1"/>
  <headerFooter>
    <oddFooter>&amp;L&amp;Z&amp;F
&amp;D&amp;R&amp;P de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6"/>
  <sheetViews>
    <sheetView view="pageBreakPreview" topLeftCell="A16" zoomScaleNormal="100" zoomScaleSheetLayoutView="100" workbookViewId="0">
      <selection activeCell="L25" sqref="L25"/>
    </sheetView>
  </sheetViews>
  <sheetFormatPr defaultRowHeight="15" x14ac:dyDescent="0.25"/>
  <cols>
    <col min="1" max="1" width="26.85546875" customWidth="1"/>
    <col min="3" max="3" width="63.140625" customWidth="1"/>
    <col min="4" max="4" width="12.85546875" customWidth="1"/>
  </cols>
  <sheetData>
    <row r="1" spans="1:4" ht="18.75" x14ac:dyDescent="0.3">
      <c r="A1" s="218" t="s">
        <v>216</v>
      </c>
      <c r="B1" s="219"/>
      <c r="C1" s="219"/>
      <c r="D1" s="220"/>
    </row>
    <row r="3" spans="1:4" x14ac:dyDescent="0.25">
      <c r="A3" s="37" t="s">
        <v>217</v>
      </c>
      <c r="B3" s="37" t="s">
        <v>218</v>
      </c>
      <c r="C3" s="37" t="s">
        <v>219</v>
      </c>
      <c r="D3" s="37" t="s">
        <v>220</v>
      </c>
    </row>
    <row r="4" spans="1:4" x14ac:dyDescent="0.25">
      <c r="A4" s="38" t="s">
        <v>221</v>
      </c>
      <c r="B4" s="39" t="s">
        <v>222</v>
      </c>
      <c r="C4" s="38" t="s">
        <v>223</v>
      </c>
      <c r="D4" s="38">
        <f>TRUNC((((1.84+0.2)+1.84)*0.2/2),2)</f>
        <v>0.38</v>
      </c>
    </row>
    <row r="5" spans="1:4" x14ac:dyDescent="0.25">
      <c r="A5" s="38" t="s">
        <v>221</v>
      </c>
      <c r="B5" s="39" t="s">
        <v>222</v>
      </c>
      <c r="C5" s="38" t="s">
        <v>224</v>
      </c>
      <c r="D5" s="38">
        <f>TRUNC((((1.6+0.4)+1.6)*0.35/2),2)</f>
        <v>0.63</v>
      </c>
    </row>
    <row r="6" spans="1:4" x14ac:dyDescent="0.25">
      <c r="A6" s="38" t="s">
        <v>225</v>
      </c>
      <c r="B6" s="39" t="s">
        <v>226</v>
      </c>
      <c r="C6" s="38" t="s">
        <v>227</v>
      </c>
      <c r="D6" s="38">
        <f>TRUNC(7.1*0.55,2)</f>
        <v>3.9</v>
      </c>
    </row>
    <row r="7" spans="1:4" x14ac:dyDescent="0.25">
      <c r="A7" s="38" t="s">
        <v>225</v>
      </c>
      <c r="B7" s="39" t="s">
        <v>226</v>
      </c>
      <c r="C7" s="38" t="s">
        <v>228</v>
      </c>
      <c r="D7" s="38">
        <f>TRUNC(5.25*0.6,2)</f>
        <v>3.15</v>
      </c>
    </row>
    <row r="8" spans="1:4" x14ac:dyDescent="0.25">
      <c r="A8" s="38" t="s">
        <v>225</v>
      </c>
      <c r="B8" s="39" t="s">
        <v>226</v>
      </c>
      <c r="C8" s="38" t="s">
        <v>229</v>
      </c>
      <c r="D8" s="38">
        <f>TRUNC(((0.75+0.55)*0.4/2)+((1.25+1)*0.4/2)+((0.2*0.4)/2),2)</f>
        <v>0.75</v>
      </c>
    </row>
    <row r="9" spans="1:4" x14ac:dyDescent="0.25">
      <c r="A9" s="38" t="s">
        <v>225</v>
      </c>
      <c r="B9" s="39" t="s">
        <v>230</v>
      </c>
      <c r="C9" s="38" t="s">
        <v>231</v>
      </c>
      <c r="D9" s="38">
        <f>TRUNC(((6.9+6.3)*0.7/2)+((5.75+7.1)*0.7/2)+((4.55+4.7)*0.7/2),2)</f>
        <v>12.35</v>
      </c>
    </row>
    <row r="10" spans="1:4" x14ac:dyDescent="0.25">
      <c r="A10" s="38" t="s">
        <v>225</v>
      </c>
      <c r="B10" s="39" t="s">
        <v>230</v>
      </c>
      <c r="C10" s="38" t="s">
        <v>232</v>
      </c>
      <c r="D10" s="38">
        <f>TRUNC((5.1+5.9)*0.7/2,2)</f>
        <v>3.85</v>
      </c>
    </row>
    <row r="11" spans="1:4" x14ac:dyDescent="0.25">
      <c r="A11" s="38" t="s">
        <v>225</v>
      </c>
      <c r="B11" s="39" t="s">
        <v>230</v>
      </c>
      <c r="C11" s="38" t="s">
        <v>232</v>
      </c>
      <c r="D11" s="38">
        <f>TRUNC((5.1+5.9)*0.7/2,2)</f>
        <v>3.85</v>
      </c>
    </row>
    <row r="12" spans="1:4" x14ac:dyDescent="0.25">
      <c r="A12" s="38" t="s">
        <v>225</v>
      </c>
      <c r="B12" s="39" t="s">
        <v>233</v>
      </c>
      <c r="C12" s="38" t="s">
        <v>234</v>
      </c>
      <c r="D12" s="38">
        <f>TRUNC((5.75+5.85)*0.6/2,2)</f>
        <v>3.48</v>
      </c>
    </row>
    <row r="13" spans="1:4" x14ac:dyDescent="0.25">
      <c r="A13" s="38" t="s">
        <v>225</v>
      </c>
      <c r="B13" s="39" t="s">
        <v>233</v>
      </c>
      <c r="C13" s="38" t="s">
        <v>235</v>
      </c>
      <c r="D13" s="38">
        <f>TRUNC(((1.3+1.45)*0.4)/2,2)</f>
        <v>0.55000000000000004</v>
      </c>
    </row>
    <row r="14" spans="1:4" x14ac:dyDescent="0.25">
      <c r="A14" s="38" t="s">
        <v>225</v>
      </c>
      <c r="B14" s="39" t="s">
        <v>233</v>
      </c>
      <c r="C14" s="38" t="s">
        <v>236</v>
      </c>
      <c r="D14" s="38">
        <f>TRUNC((4.7*0.44)+(1.8*0.44)+((2.33+2.43)*0.4/2)+((0.4+0.5)*0.55/2)-(1.5*0.4),2)</f>
        <v>3.45</v>
      </c>
    </row>
    <row r="15" spans="1:4" x14ac:dyDescent="0.25">
      <c r="A15" s="38" t="s">
        <v>225</v>
      </c>
      <c r="B15" s="39" t="s">
        <v>233</v>
      </c>
      <c r="C15" s="38" t="s">
        <v>237</v>
      </c>
      <c r="D15" s="38">
        <f>TRUNC((1.45*0.48)+((1.3+1.4)*0.4/2),2)</f>
        <v>1.23</v>
      </c>
    </row>
    <row r="16" spans="1:4" x14ac:dyDescent="0.25">
      <c r="A16" s="38" t="s">
        <v>225</v>
      </c>
      <c r="B16" s="39" t="s">
        <v>233</v>
      </c>
      <c r="C16" s="38" t="s">
        <v>238</v>
      </c>
      <c r="D16" s="38">
        <f>TRUNC((1.6*0.6)+((0.6+0.7)*0.8/2)+(5.15*0.7)+(0.15*0.9)+((0.25*0.35)*0.6/2),2)</f>
        <v>5.24</v>
      </c>
    </row>
    <row r="17" spans="1:5" x14ac:dyDescent="0.25">
      <c r="A17" s="38" t="s">
        <v>225</v>
      </c>
      <c r="B17" s="39" t="s">
        <v>233</v>
      </c>
      <c r="C17" s="38" t="s">
        <v>239</v>
      </c>
      <c r="D17" s="38">
        <f>TRUNC((1.85*0.8)+(1.8*0.8)+((1.8+2.2)*1/2),2)</f>
        <v>4.92</v>
      </c>
    </row>
    <row r="18" spans="1:5" x14ac:dyDescent="0.25">
      <c r="A18" s="38" t="s">
        <v>225</v>
      </c>
      <c r="B18" s="39" t="s">
        <v>240</v>
      </c>
      <c r="C18" s="38" t="s">
        <v>241</v>
      </c>
      <c r="D18" s="38">
        <f>TRUNC(2.6*0.5,2)</f>
        <v>1.3</v>
      </c>
    </row>
    <row r="19" spans="1:5" x14ac:dyDescent="0.25">
      <c r="A19" s="38" t="s">
        <v>225</v>
      </c>
      <c r="B19" s="39" t="s">
        <v>240</v>
      </c>
      <c r="C19" s="38" t="s">
        <v>241</v>
      </c>
      <c r="D19" s="38">
        <f>TRUNC(2.6*0.5,2)</f>
        <v>1.3</v>
      </c>
    </row>
    <row r="20" spans="1:5" x14ac:dyDescent="0.25">
      <c r="A20" s="38" t="s">
        <v>225</v>
      </c>
      <c r="B20" s="39" t="s">
        <v>240</v>
      </c>
      <c r="C20" s="38" t="s">
        <v>242</v>
      </c>
      <c r="D20" s="38">
        <f>TRUNC(1*0.5,2)</f>
        <v>0.5</v>
      </c>
    </row>
    <row r="21" spans="1:5" x14ac:dyDescent="0.25">
      <c r="A21" s="38" t="s">
        <v>225</v>
      </c>
      <c r="B21" s="39" t="s">
        <v>243</v>
      </c>
      <c r="C21" s="38" t="s">
        <v>244</v>
      </c>
      <c r="D21" s="38">
        <f>TRUNC((2.5*0.45)+(1.2*0.45),2)</f>
        <v>1.66</v>
      </c>
    </row>
    <row r="22" spans="1:5" x14ac:dyDescent="0.25">
      <c r="A22" s="38" t="s">
        <v>225</v>
      </c>
      <c r="B22" s="39" t="s">
        <v>243</v>
      </c>
      <c r="C22" s="38" t="s">
        <v>245</v>
      </c>
      <c r="D22" s="38">
        <f>TRUNC((2.5*0.45)+(1.7*0.45),2)</f>
        <v>1.89</v>
      </c>
    </row>
    <row r="23" spans="1:5" ht="15.75" x14ac:dyDescent="0.25">
      <c r="C23" s="40" t="s">
        <v>246</v>
      </c>
      <c r="D23" s="41">
        <f>SUM(D4:D22)</f>
        <v>54.379999999999995</v>
      </c>
      <c r="E23" s="42" t="s">
        <v>247</v>
      </c>
    </row>
    <row r="25" spans="1:5" ht="18.75" x14ac:dyDescent="0.3">
      <c r="A25" s="221" t="s">
        <v>248</v>
      </c>
      <c r="B25" s="221"/>
      <c r="C25" s="221"/>
      <c r="D25" s="221"/>
    </row>
    <row r="26" spans="1:5" x14ac:dyDescent="0.25">
      <c r="A26" s="37" t="s">
        <v>249</v>
      </c>
      <c r="B26" s="37" t="s">
        <v>218</v>
      </c>
      <c r="C26" s="37" t="s">
        <v>219</v>
      </c>
      <c r="D26" s="37" t="s">
        <v>250</v>
      </c>
    </row>
    <row r="27" spans="1:5" x14ac:dyDescent="0.25">
      <c r="A27" s="38" t="s">
        <v>251</v>
      </c>
      <c r="B27" s="39" t="s">
        <v>222</v>
      </c>
      <c r="C27" s="35">
        <v>1.6</v>
      </c>
      <c r="D27" s="38">
        <f>TRUNC(1.6,2)</f>
        <v>1.6</v>
      </c>
    </row>
    <row r="28" spans="1:5" x14ac:dyDescent="0.25">
      <c r="A28" s="38" t="s">
        <v>252</v>
      </c>
      <c r="B28" s="39" t="s">
        <v>222</v>
      </c>
      <c r="C28" s="35">
        <v>1.84</v>
      </c>
      <c r="D28" s="38">
        <f>TRUNC(1.84,2)</f>
        <v>1.84</v>
      </c>
    </row>
    <row r="29" spans="1:5" x14ac:dyDescent="0.25">
      <c r="A29" s="38" t="s">
        <v>253</v>
      </c>
      <c r="B29" s="39" t="s">
        <v>226</v>
      </c>
      <c r="C29" s="35" t="s">
        <v>254</v>
      </c>
      <c r="D29" s="38">
        <f>TRUNC((7.1+5.25+0.4),2)</f>
        <v>12.75</v>
      </c>
    </row>
    <row r="30" spans="1:5" x14ac:dyDescent="0.25">
      <c r="A30" s="38" t="s">
        <v>255</v>
      </c>
      <c r="B30" s="39" t="s">
        <v>230</v>
      </c>
      <c r="C30" s="35" t="s">
        <v>256</v>
      </c>
      <c r="D30" s="38">
        <f>TRUNC((7+7.15+4.75+0.9),2)</f>
        <v>19.8</v>
      </c>
    </row>
    <row r="31" spans="1:5" x14ac:dyDescent="0.25">
      <c r="A31" s="38" t="s">
        <v>257</v>
      </c>
      <c r="B31" s="39" t="s">
        <v>230</v>
      </c>
      <c r="C31" s="35" t="s">
        <v>258</v>
      </c>
      <c r="D31" s="38">
        <f>TRUNC((5.75+5.9+0.7+0.7),2)</f>
        <v>13.05</v>
      </c>
    </row>
    <row r="32" spans="1:5" x14ac:dyDescent="0.25">
      <c r="A32" s="38" t="s">
        <v>259</v>
      </c>
      <c r="B32" s="39" t="s">
        <v>230</v>
      </c>
      <c r="C32" s="35" t="s">
        <v>260</v>
      </c>
      <c r="D32" s="38">
        <f>TRUNC((1.45+5.85+0.6),2)</f>
        <v>7.9</v>
      </c>
    </row>
    <row r="33" spans="1:5" x14ac:dyDescent="0.25">
      <c r="A33" s="38" t="s">
        <v>261</v>
      </c>
      <c r="B33" s="39" t="s">
        <v>233</v>
      </c>
      <c r="C33" s="35" t="s">
        <v>262</v>
      </c>
      <c r="D33" s="38">
        <f>TRUNC((5.17+2.75+2.4+1.9+1.45+0.44),2)</f>
        <v>14.11</v>
      </c>
    </row>
    <row r="34" spans="1:5" x14ac:dyDescent="0.25">
      <c r="A34" s="38" t="s">
        <v>263</v>
      </c>
      <c r="B34" s="39" t="s">
        <v>233</v>
      </c>
      <c r="C34" s="35" t="s">
        <v>264</v>
      </c>
      <c r="D34" s="38">
        <f>TRUNC((2.4+5.85+0.85+0.4+0.8+5.85+0.8),2)</f>
        <v>16.95</v>
      </c>
    </row>
    <row r="35" spans="1:5" x14ac:dyDescent="0.25">
      <c r="A35" s="38" t="s">
        <v>265</v>
      </c>
      <c r="B35" s="39" t="s">
        <v>240</v>
      </c>
      <c r="C35" s="35" t="s">
        <v>266</v>
      </c>
      <c r="D35" s="38">
        <f>TRUNC((2.6+0.5),2)</f>
        <v>3.1</v>
      </c>
    </row>
    <row r="36" spans="1:5" x14ac:dyDescent="0.25">
      <c r="A36" s="38" t="s">
        <v>267</v>
      </c>
      <c r="B36" s="39" t="s">
        <v>240</v>
      </c>
      <c r="C36" s="35" t="s">
        <v>268</v>
      </c>
      <c r="D36" s="38">
        <f>TRUNC((2.6+0.5+1+0.5),2)</f>
        <v>4.5999999999999996</v>
      </c>
    </row>
    <row r="37" spans="1:5" x14ac:dyDescent="0.25">
      <c r="A37" s="38" t="s">
        <v>269</v>
      </c>
      <c r="B37" s="39" t="s">
        <v>243</v>
      </c>
      <c r="C37" s="35" t="s">
        <v>270</v>
      </c>
      <c r="D37" s="38">
        <f>TRUNC((2.5+1.65),2)</f>
        <v>4.1500000000000004</v>
      </c>
    </row>
    <row r="38" spans="1:5" x14ac:dyDescent="0.25">
      <c r="A38" s="38" t="s">
        <v>271</v>
      </c>
      <c r="B38" s="39" t="s">
        <v>243</v>
      </c>
      <c r="C38" s="35" t="s">
        <v>272</v>
      </c>
      <c r="D38" s="38">
        <f>TRUNC((2.15+2.55),2)</f>
        <v>4.7</v>
      </c>
    </row>
    <row r="39" spans="1:5" ht="15.75" x14ac:dyDescent="0.25">
      <c r="A39" s="43"/>
      <c r="B39" s="44"/>
      <c r="C39" s="40" t="s">
        <v>273</v>
      </c>
      <c r="D39" s="41">
        <f>SUM(D27:D38)-D31</f>
        <v>91.500000000000014</v>
      </c>
      <c r="E39" s="42" t="s">
        <v>274</v>
      </c>
    </row>
    <row r="40" spans="1:5" ht="15.75" x14ac:dyDescent="0.25">
      <c r="B40" s="27"/>
      <c r="C40" s="45" t="s">
        <v>275</v>
      </c>
      <c r="D40" s="46">
        <f>D31</f>
        <v>13.05</v>
      </c>
      <c r="E40" s="42" t="s">
        <v>274</v>
      </c>
    </row>
    <row r="41" spans="1:5" x14ac:dyDescent="0.25">
      <c r="B41" s="27"/>
    </row>
    <row r="42" spans="1:5" x14ac:dyDescent="0.25">
      <c r="B42" s="27"/>
    </row>
    <row r="43" spans="1:5" ht="18.75" x14ac:dyDescent="0.3">
      <c r="A43" s="221" t="s">
        <v>276</v>
      </c>
      <c r="B43" s="221"/>
      <c r="C43" s="221"/>
      <c r="D43" s="221"/>
    </row>
    <row r="44" spans="1:5" x14ac:dyDescent="0.25">
      <c r="A44" s="37" t="s">
        <v>249</v>
      </c>
      <c r="B44" s="37" t="s">
        <v>218</v>
      </c>
      <c r="C44" s="37" t="s">
        <v>219</v>
      </c>
      <c r="D44" s="37" t="s">
        <v>277</v>
      </c>
    </row>
    <row r="45" spans="1:5" ht="30" x14ac:dyDescent="0.25">
      <c r="A45" s="38" t="s">
        <v>278</v>
      </c>
      <c r="B45" s="47" t="s">
        <v>279</v>
      </c>
      <c r="C45" s="35" t="s">
        <v>280</v>
      </c>
      <c r="D45" s="38">
        <f>TRUNC(((1.73*0.35)+(0.8*0.35))*5,2)</f>
        <v>4.42</v>
      </c>
    </row>
    <row r="46" spans="1:5" ht="15.75" x14ac:dyDescent="0.25">
      <c r="B46" s="27"/>
      <c r="C46" s="40" t="s">
        <v>246</v>
      </c>
      <c r="D46" s="41">
        <f>SUM(D45)</f>
        <v>4.42</v>
      </c>
      <c r="E46" s="42" t="s">
        <v>247</v>
      </c>
    </row>
    <row r="47" spans="1:5" x14ac:dyDescent="0.25">
      <c r="B47" s="27"/>
    </row>
    <row r="48" spans="1:5" x14ac:dyDescent="0.25">
      <c r="B48" s="27"/>
    </row>
    <row r="49" spans="2:2" x14ac:dyDescent="0.25">
      <c r="B49" s="27"/>
    </row>
    <row r="50" spans="2:2" x14ac:dyDescent="0.25">
      <c r="B50" s="27"/>
    </row>
    <row r="51" spans="2:2" x14ac:dyDescent="0.25">
      <c r="B51" s="27"/>
    </row>
    <row r="52" spans="2:2" x14ac:dyDescent="0.25">
      <c r="B52" s="27"/>
    </row>
    <row r="53" spans="2:2" x14ac:dyDescent="0.25">
      <c r="B53" s="27"/>
    </row>
    <row r="54" spans="2:2" x14ac:dyDescent="0.25">
      <c r="B54" s="27"/>
    </row>
    <row r="55" spans="2:2" x14ac:dyDescent="0.25">
      <c r="B55" s="27"/>
    </row>
    <row r="56" spans="2:2" x14ac:dyDescent="0.25">
      <c r="B56" s="27"/>
    </row>
    <row r="57" spans="2:2" x14ac:dyDescent="0.25">
      <c r="B57" s="27"/>
    </row>
    <row r="58" spans="2:2" x14ac:dyDescent="0.25">
      <c r="B58" s="27"/>
    </row>
    <row r="59" spans="2:2" x14ac:dyDescent="0.25">
      <c r="B59" s="27"/>
    </row>
    <row r="60" spans="2:2" x14ac:dyDescent="0.25">
      <c r="B60" s="27"/>
    </row>
    <row r="61" spans="2:2" x14ac:dyDescent="0.25">
      <c r="B61" s="27"/>
    </row>
    <row r="62" spans="2:2" x14ac:dyDescent="0.25">
      <c r="B62" s="27"/>
    </row>
    <row r="63" spans="2:2" x14ac:dyDescent="0.25">
      <c r="B63" s="27"/>
    </row>
    <row r="64" spans="2:2" x14ac:dyDescent="0.25">
      <c r="B64" s="27"/>
    </row>
    <row r="65" spans="2:2" x14ac:dyDescent="0.25">
      <c r="B65" s="27"/>
    </row>
    <row r="66" spans="2:2" x14ac:dyDescent="0.25">
      <c r="B66" s="27"/>
    </row>
    <row r="67" spans="2:2" x14ac:dyDescent="0.25">
      <c r="B67" s="27"/>
    </row>
    <row r="68" spans="2:2" x14ac:dyDescent="0.25">
      <c r="B68" s="27"/>
    </row>
    <row r="69" spans="2:2" x14ac:dyDescent="0.25">
      <c r="B69" s="27"/>
    </row>
    <row r="70" spans="2:2" x14ac:dyDescent="0.25">
      <c r="B70" s="27"/>
    </row>
    <row r="71" spans="2:2" x14ac:dyDescent="0.25">
      <c r="B71" s="27"/>
    </row>
    <row r="72" spans="2:2" x14ac:dyDescent="0.25">
      <c r="B72" s="27"/>
    </row>
    <row r="73" spans="2:2" x14ac:dyDescent="0.25">
      <c r="B73" s="27"/>
    </row>
    <row r="74" spans="2:2" x14ac:dyDescent="0.25">
      <c r="B74" s="27"/>
    </row>
    <row r="75" spans="2:2" x14ac:dyDescent="0.25">
      <c r="B75" s="27"/>
    </row>
    <row r="76" spans="2:2" x14ac:dyDescent="0.25">
      <c r="B76" s="27"/>
    </row>
    <row r="77" spans="2:2" x14ac:dyDescent="0.25">
      <c r="B77" s="27"/>
    </row>
    <row r="78" spans="2:2" x14ac:dyDescent="0.25">
      <c r="B78" s="27"/>
    </row>
    <row r="79" spans="2:2" x14ac:dyDescent="0.25">
      <c r="B79" s="27"/>
    </row>
    <row r="80" spans="2:2" x14ac:dyDescent="0.25">
      <c r="B80" s="27"/>
    </row>
    <row r="81" spans="2:2" x14ac:dyDescent="0.25">
      <c r="B81" s="27"/>
    </row>
    <row r="82" spans="2:2" x14ac:dyDescent="0.25">
      <c r="B82" s="27"/>
    </row>
    <row r="83" spans="2:2" x14ac:dyDescent="0.25">
      <c r="B83" s="27"/>
    </row>
    <row r="84" spans="2:2" x14ac:dyDescent="0.25">
      <c r="B84" s="27"/>
    </row>
    <row r="85" spans="2:2" x14ac:dyDescent="0.25">
      <c r="B85" s="27"/>
    </row>
    <row r="86" spans="2:2" x14ac:dyDescent="0.25">
      <c r="B86" s="27"/>
    </row>
    <row r="87" spans="2:2" x14ac:dyDescent="0.25">
      <c r="B87" s="27"/>
    </row>
    <row r="88" spans="2:2" x14ac:dyDescent="0.25">
      <c r="B88" s="27"/>
    </row>
    <row r="89" spans="2:2" x14ac:dyDescent="0.25">
      <c r="B89" s="27"/>
    </row>
    <row r="90" spans="2:2" x14ac:dyDescent="0.25">
      <c r="B90" s="27"/>
    </row>
    <row r="91" spans="2:2" x14ac:dyDescent="0.25">
      <c r="B91" s="27"/>
    </row>
    <row r="92" spans="2:2" x14ac:dyDescent="0.25">
      <c r="B92" s="27"/>
    </row>
    <row r="93" spans="2:2" x14ac:dyDescent="0.25">
      <c r="B93" s="27"/>
    </row>
    <row r="94" spans="2:2" x14ac:dyDescent="0.25">
      <c r="B94" s="27"/>
    </row>
    <row r="95" spans="2:2" x14ac:dyDescent="0.25">
      <c r="B95" s="27"/>
    </row>
    <row r="96" spans="2:2" x14ac:dyDescent="0.25">
      <c r="B96" s="27"/>
    </row>
  </sheetData>
  <mergeCells count="3">
    <mergeCell ref="A1:D1"/>
    <mergeCell ref="A25:D25"/>
    <mergeCell ref="A43:D43"/>
  </mergeCells>
  <pageMargins left="0.23622047244094491" right="0.23622047244094491" top="0.74803149606299213" bottom="0.74803149606299213" header="0.31496062992125984" footer="0.31496062992125984"/>
  <pageSetup paperSize="9" scale="81" orientation="portrait" r:id="rId1"/>
  <headerFooter>
    <oddFooter>&amp;L&amp;Z&amp;F
&amp;D&amp;R&amp;P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88"/>
  <sheetViews>
    <sheetView view="pageBreakPreview" topLeftCell="A70" zoomScaleNormal="100" zoomScaleSheetLayoutView="100" workbookViewId="0">
      <selection activeCell="M25" sqref="M25"/>
    </sheetView>
  </sheetViews>
  <sheetFormatPr defaultRowHeight="15" x14ac:dyDescent="0.25"/>
  <cols>
    <col min="3" max="3" width="12" customWidth="1"/>
    <col min="6" max="6" width="11.5703125" customWidth="1"/>
  </cols>
  <sheetData>
    <row r="2" spans="2:9" ht="21" x14ac:dyDescent="0.35">
      <c r="B2" s="234" t="s">
        <v>211</v>
      </c>
      <c r="C2" s="235"/>
      <c r="D2" s="235"/>
      <c r="E2" s="235"/>
      <c r="F2" s="235"/>
      <c r="G2" s="235"/>
      <c r="H2" s="235"/>
      <c r="I2" s="236"/>
    </row>
    <row r="3" spans="2:9" ht="18.75" x14ac:dyDescent="0.3">
      <c r="B3" s="237" t="s">
        <v>1</v>
      </c>
      <c r="C3" s="238"/>
      <c r="D3" s="238"/>
      <c r="E3" s="238"/>
      <c r="F3" s="238"/>
      <c r="G3" s="238"/>
      <c r="H3" s="238"/>
      <c r="I3" s="238"/>
    </row>
    <row r="4" spans="2:9" x14ac:dyDescent="0.25">
      <c r="B4" s="187" t="s">
        <v>42</v>
      </c>
      <c r="C4" s="187"/>
      <c r="D4" s="187"/>
      <c r="E4" s="187"/>
      <c r="F4" s="187"/>
      <c r="G4" s="187"/>
      <c r="H4" s="130" t="s">
        <v>43</v>
      </c>
      <c r="I4" s="130"/>
    </row>
    <row r="5" spans="2:9" x14ac:dyDescent="0.25">
      <c r="B5" s="222" t="s">
        <v>44</v>
      </c>
      <c r="C5" s="222"/>
      <c r="D5" s="222"/>
      <c r="E5" s="222"/>
      <c r="F5" s="222"/>
      <c r="G5" s="222"/>
      <c r="H5" s="223">
        <v>2</v>
      </c>
      <c r="I5" s="223"/>
    </row>
    <row r="6" spans="2:9" x14ac:dyDescent="0.25">
      <c r="B6" s="222" t="s">
        <v>62</v>
      </c>
      <c r="C6" s="222"/>
      <c r="D6" s="222"/>
      <c r="E6" s="222"/>
      <c r="F6" s="222"/>
      <c r="G6" s="222"/>
      <c r="H6" s="223">
        <v>2</v>
      </c>
      <c r="I6" s="223"/>
    </row>
    <row r="7" spans="2:9" x14ac:dyDescent="0.25">
      <c r="B7" s="222" t="s">
        <v>63</v>
      </c>
      <c r="C7" s="222"/>
      <c r="D7" s="222"/>
      <c r="E7" s="222"/>
      <c r="F7" s="222"/>
      <c r="G7" s="222"/>
      <c r="H7" s="223">
        <v>2</v>
      </c>
      <c r="I7" s="223"/>
    </row>
    <row r="8" spans="2:9" x14ac:dyDescent="0.25">
      <c r="B8" s="222" t="s">
        <v>55</v>
      </c>
      <c r="C8" s="222"/>
      <c r="D8" s="222"/>
      <c r="E8" s="222"/>
      <c r="F8" s="222"/>
      <c r="G8" s="222"/>
      <c r="H8" s="223">
        <v>2</v>
      </c>
      <c r="I8" s="223"/>
    </row>
    <row r="9" spans="2:9" x14ac:dyDescent="0.25">
      <c r="B9" s="222" t="s">
        <v>45</v>
      </c>
      <c r="C9" s="222"/>
      <c r="D9" s="222"/>
      <c r="E9" s="222"/>
      <c r="F9" s="222"/>
      <c r="G9" s="222"/>
      <c r="H9" s="223">
        <v>2</v>
      </c>
      <c r="I9" s="223"/>
    </row>
    <row r="10" spans="2:9" x14ac:dyDescent="0.25">
      <c r="B10" s="222" t="s">
        <v>146</v>
      </c>
      <c r="C10" s="222"/>
      <c r="D10" s="222"/>
      <c r="E10" s="222"/>
      <c r="F10" s="222"/>
      <c r="G10" s="222"/>
      <c r="H10" s="223">
        <v>2</v>
      </c>
      <c r="I10" s="223"/>
    </row>
    <row r="11" spans="2:9" x14ac:dyDescent="0.25">
      <c r="B11" s="222" t="s">
        <v>64</v>
      </c>
      <c r="C11" s="222"/>
      <c r="D11" s="222"/>
      <c r="E11" s="222"/>
      <c r="F11" s="222"/>
      <c r="G11" s="222"/>
      <c r="H11" s="223">
        <v>4</v>
      </c>
      <c r="I11" s="223"/>
    </row>
    <row r="12" spans="2:9" x14ac:dyDescent="0.25">
      <c r="B12" s="222" t="s">
        <v>52</v>
      </c>
      <c r="C12" s="222"/>
      <c r="D12" s="222"/>
      <c r="E12" s="222"/>
      <c r="F12" s="222"/>
      <c r="G12" s="222"/>
      <c r="H12" s="223">
        <v>2</v>
      </c>
      <c r="I12" s="223"/>
    </row>
    <row r="13" spans="2:9" x14ac:dyDescent="0.25">
      <c r="B13" s="222" t="s">
        <v>48</v>
      </c>
      <c r="C13" s="222"/>
      <c r="D13" s="222"/>
      <c r="E13" s="222"/>
      <c r="F13" s="222"/>
      <c r="G13" s="222"/>
      <c r="H13" s="223">
        <v>2</v>
      </c>
      <c r="I13" s="223"/>
    </row>
    <row r="14" spans="2:9" x14ac:dyDescent="0.25">
      <c r="B14" s="222" t="s">
        <v>49</v>
      </c>
      <c r="C14" s="222"/>
      <c r="D14" s="222"/>
      <c r="E14" s="222"/>
      <c r="F14" s="222"/>
      <c r="G14" s="222"/>
      <c r="H14" s="223">
        <v>2</v>
      </c>
      <c r="I14" s="223"/>
    </row>
    <row r="15" spans="2:9" x14ac:dyDescent="0.25">
      <c r="B15" s="222" t="s">
        <v>47</v>
      </c>
      <c r="C15" s="222"/>
      <c r="D15" s="222"/>
      <c r="E15" s="222"/>
      <c r="F15" s="222"/>
      <c r="G15" s="222"/>
      <c r="H15" s="223">
        <v>2</v>
      </c>
      <c r="I15" s="223"/>
    </row>
    <row r="16" spans="2:9" x14ac:dyDescent="0.25">
      <c r="B16" s="222" t="s">
        <v>145</v>
      </c>
      <c r="C16" s="222"/>
      <c r="D16" s="222"/>
      <c r="E16" s="222"/>
      <c r="F16" s="222"/>
      <c r="G16" s="222"/>
      <c r="H16" s="223">
        <v>1</v>
      </c>
      <c r="I16" s="223"/>
    </row>
    <row r="17" spans="2:9" ht="18.75" x14ac:dyDescent="0.3">
      <c r="B17" s="231" t="s">
        <v>20</v>
      </c>
      <c r="C17" s="231"/>
      <c r="D17" s="231"/>
      <c r="E17" s="231"/>
      <c r="F17" s="231"/>
      <c r="G17" s="231"/>
      <c r="H17" s="231"/>
      <c r="I17" s="231"/>
    </row>
    <row r="18" spans="2:9" x14ac:dyDescent="0.25">
      <c r="B18" s="222" t="s">
        <v>54</v>
      </c>
      <c r="C18" s="222"/>
      <c r="D18" s="222"/>
      <c r="E18" s="222"/>
      <c r="F18" s="222"/>
      <c r="G18" s="222"/>
      <c r="H18" s="223">
        <v>3</v>
      </c>
      <c r="I18" s="223"/>
    </row>
    <row r="19" spans="2:9" x14ac:dyDescent="0.25">
      <c r="B19" s="222" t="s">
        <v>65</v>
      </c>
      <c r="C19" s="222"/>
      <c r="D19" s="222"/>
      <c r="E19" s="222"/>
      <c r="F19" s="222"/>
      <c r="G19" s="222"/>
      <c r="H19" s="223">
        <v>2</v>
      </c>
      <c r="I19" s="223"/>
    </row>
    <row r="20" spans="2:9" x14ac:dyDescent="0.25">
      <c r="B20" s="222" t="s">
        <v>66</v>
      </c>
      <c r="C20" s="222"/>
      <c r="D20" s="222"/>
      <c r="E20" s="222"/>
      <c r="F20" s="222"/>
      <c r="G20" s="222"/>
      <c r="H20" s="223">
        <v>5</v>
      </c>
      <c r="I20" s="223"/>
    </row>
    <row r="21" spans="2:9" ht="18.75" x14ac:dyDescent="0.3">
      <c r="B21" s="231" t="s">
        <v>24</v>
      </c>
      <c r="C21" s="231"/>
      <c r="D21" s="231"/>
      <c r="E21" s="231"/>
      <c r="F21" s="231"/>
      <c r="G21" s="231"/>
      <c r="H21" s="231"/>
      <c r="I21" s="231"/>
    </row>
    <row r="22" spans="2:9" x14ac:dyDescent="0.25">
      <c r="B22" s="222" t="s">
        <v>50</v>
      </c>
      <c r="C22" s="222"/>
      <c r="D22" s="222"/>
      <c r="E22" s="222"/>
      <c r="F22" s="222"/>
      <c r="G22" s="222"/>
      <c r="H22" s="223">
        <v>1</v>
      </c>
      <c r="I22" s="223"/>
    </row>
    <row r="23" spans="2:9" x14ac:dyDescent="0.25">
      <c r="B23" s="222" t="s">
        <v>51</v>
      </c>
      <c r="C23" s="222"/>
      <c r="D23" s="222"/>
      <c r="E23" s="222"/>
      <c r="F23" s="222"/>
      <c r="G23" s="222"/>
      <c r="H23" s="223">
        <v>1</v>
      </c>
      <c r="I23" s="223"/>
    </row>
    <row r="24" spans="2:9" x14ac:dyDescent="0.25">
      <c r="B24" s="222" t="s">
        <v>49</v>
      </c>
      <c r="C24" s="222"/>
      <c r="D24" s="222"/>
      <c r="E24" s="222"/>
      <c r="F24" s="222"/>
      <c r="G24" s="222"/>
      <c r="H24" s="223">
        <v>1</v>
      </c>
      <c r="I24" s="223"/>
    </row>
    <row r="25" spans="2:9" x14ac:dyDescent="0.25">
      <c r="B25" s="222" t="s">
        <v>62</v>
      </c>
      <c r="C25" s="222"/>
      <c r="D25" s="222"/>
      <c r="E25" s="222"/>
      <c r="F25" s="222"/>
      <c r="G25" s="222"/>
      <c r="H25" s="223">
        <v>1</v>
      </c>
      <c r="I25" s="223"/>
    </row>
    <row r="26" spans="2:9" x14ac:dyDescent="0.25">
      <c r="B26" s="222" t="s">
        <v>52</v>
      </c>
      <c r="C26" s="222"/>
      <c r="D26" s="222"/>
      <c r="E26" s="222"/>
      <c r="F26" s="222"/>
      <c r="G26" s="222"/>
      <c r="H26" s="223">
        <v>1</v>
      </c>
      <c r="I26" s="223"/>
    </row>
    <row r="27" spans="2:9" x14ac:dyDescent="0.25">
      <c r="B27" s="222" t="s">
        <v>68</v>
      </c>
      <c r="C27" s="222"/>
      <c r="D27" s="222"/>
      <c r="E27" s="222"/>
      <c r="F27" s="222"/>
      <c r="G27" s="222"/>
      <c r="H27" s="223">
        <v>1</v>
      </c>
      <c r="I27" s="223"/>
    </row>
    <row r="28" spans="2:9" x14ac:dyDescent="0.25">
      <c r="B28" s="222" t="s">
        <v>48</v>
      </c>
      <c r="C28" s="222"/>
      <c r="D28" s="222"/>
      <c r="E28" s="222"/>
      <c r="F28" s="222"/>
      <c r="G28" s="222"/>
      <c r="H28" s="223">
        <v>1</v>
      </c>
      <c r="I28" s="223"/>
    </row>
    <row r="29" spans="2:9" x14ac:dyDescent="0.25">
      <c r="B29" s="222" t="s">
        <v>45</v>
      </c>
      <c r="C29" s="222"/>
      <c r="D29" s="222"/>
      <c r="E29" s="222"/>
      <c r="F29" s="222"/>
      <c r="G29" s="222"/>
      <c r="H29" s="223">
        <v>1</v>
      </c>
      <c r="I29" s="223"/>
    </row>
    <row r="30" spans="2:9" x14ac:dyDescent="0.25">
      <c r="B30" s="222" t="s">
        <v>53</v>
      </c>
      <c r="C30" s="222"/>
      <c r="D30" s="222"/>
      <c r="E30" s="222"/>
      <c r="F30" s="222"/>
      <c r="G30" s="222"/>
      <c r="H30" s="223">
        <v>1</v>
      </c>
      <c r="I30" s="223"/>
    </row>
    <row r="31" spans="2:9" x14ac:dyDescent="0.25">
      <c r="B31" s="239" t="s">
        <v>67</v>
      </c>
      <c r="C31" s="239"/>
      <c r="D31" s="239"/>
      <c r="E31" s="239"/>
      <c r="F31" s="239"/>
      <c r="G31" s="239"/>
      <c r="H31" s="240">
        <v>2</v>
      </c>
      <c r="I31" s="240"/>
    </row>
    <row r="32" spans="2:9" x14ac:dyDescent="0.25">
      <c r="B32" s="222" t="s">
        <v>79</v>
      </c>
      <c r="C32" s="222"/>
      <c r="D32" s="222"/>
      <c r="E32" s="222"/>
      <c r="F32" s="222"/>
      <c r="G32" s="222"/>
      <c r="H32" s="223">
        <v>4</v>
      </c>
      <c r="I32" s="223"/>
    </row>
    <row r="33" spans="2:9" x14ac:dyDescent="0.25">
      <c r="B33" s="222" t="s">
        <v>80</v>
      </c>
      <c r="C33" s="222"/>
      <c r="D33" s="222"/>
      <c r="E33" s="222"/>
      <c r="F33" s="222"/>
      <c r="G33" s="222"/>
      <c r="H33" s="223">
        <v>1</v>
      </c>
      <c r="I33" s="223"/>
    </row>
    <row r="34" spans="2:9" x14ac:dyDescent="0.25">
      <c r="B34" s="232" t="s">
        <v>81</v>
      </c>
      <c r="C34" s="232"/>
      <c r="D34" s="232"/>
      <c r="E34" s="232"/>
      <c r="F34" s="232"/>
      <c r="G34" s="232"/>
      <c r="H34" s="233">
        <v>5</v>
      </c>
      <c r="I34" s="233"/>
    </row>
    <row r="35" spans="2:9" x14ac:dyDescent="0.25">
      <c r="B35" s="222" t="s">
        <v>55</v>
      </c>
      <c r="C35" s="222"/>
      <c r="D35" s="222"/>
      <c r="E35" s="222"/>
      <c r="F35" s="222"/>
      <c r="G35" s="222"/>
      <c r="H35" s="223">
        <v>1</v>
      </c>
      <c r="I35" s="223"/>
    </row>
    <row r="36" spans="2:9" x14ac:dyDescent="0.25">
      <c r="B36" s="222" t="s">
        <v>82</v>
      </c>
      <c r="C36" s="222"/>
      <c r="D36" s="222"/>
      <c r="E36" s="222"/>
      <c r="F36" s="222"/>
      <c r="G36" s="222"/>
      <c r="H36" s="223">
        <v>1</v>
      </c>
      <c r="I36" s="223"/>
    </row>
    <row r="37" spans="2:9" ht="32.25" customHeight="1" x14ac:dyDescent="0.25">
      <c r="B37" s="222" t="s">
        <v>118</v>
      </c>
      <c r="C37" s="222"/>
      <c r="D37" s="222"/>
      <c r="E37" s="222"/>
      <c r="F37" s="222"/>
      <c r="G37" s="222"/>
      <c r="H37" s="223">
        <v>5</v>
      </c>
      <c r="I37" s="223"/>
    </row>
    <row r="38" spans="2:9" ht="18.75" x14ac:dyDescent="0.3">
      <c r="B38" s="231" t="s">
        <v>56</v>
      </c>
      <c r="C38" s="231"/>
      <c r="D38" s="231"/>
      <c r="E38" s="231"/>
      <c r="F38" s="231"/>
      <c r="G38" s="231"/>
      <c r="H38" s="231"/>
      <c r="I38" s="231"/>
    </row>
    <row r="39" spans="2:9" x14ac:dyDescent="0.25">
      <c r="B39" s="222" t="s">
        <v>58</v>
      </c>
      <c r="C39" s="222"/>
      <c r="D39" s="222"/>
      <c r="E39" s="222"/>
      <c r="F39" s="222"/>
      <c r="G39" s="222"/>
      <c r="H39" s="223">
        <v>4</v>
      </c>
      <c r="I39" s="223"/>
    </row>
    <row r="40" spans="2:9" x14ac:dyDescent="0.25">
      <c r="B40" s="222" t="s">
        <v>57</v>
      </c>
      <c r="C40" s="222"/>
      <c r="D40" s="222"/>
      <c r="E40" s="222"/>
      <c r="F40" s="222"/>
      <c r="G40" s="222"/>
      <c r="H40" s="223">
        <v>2</v>
      </c>
      <c r="I40" s="223"/>
    </row>
    <row r="41" spans="2:9" x14ac:dyDescent="0.25">
      <c r="B41" s="222" t="s">
        <v>62</v>
      </c>
      <c r="C41" s="222"/>
      <c r="D41" s="222"/>
      <c r="E41" s="222"/>
      <c r="F41" s="222"/>
      <c r="G41" s="222"/>
      <c r="H41" s="223">
        <v>6</v>
      </c>
      <c r="I41" s="223"/>
    </row>
    <row r="42" spans="2:9" x14ac:dyDescent="0.25">
      <c r="B42" s="222" t="s">
        <v>49</v>
      </c>
      <c r="C42" s="222"/>
      <c r="D42" s="222"/>
      <c r="E42" s="222"/>
      <c r="F42" s="222"/>
      <c r="G42" s="222"/>
      <c r="H42" s="223">
        <v>6</v>
      </c>
      <c r="I42" s="223"/>
    </row>
    <row r="43" spans="2:9" x14ac:dyDescent="0.25">
      <c r="B43" s="222" t="s">
        <v>59</v>
      </c>
      <c r="C43" s="222"/>
      <c r="D43" s="222"/>
      <c r="E43" s="222"/>
      <c r="F43" s="222"/>
      <c r="G43" s="222"/>
      <c r="H43" s="223">
        <v>3</v>
      </c>
      <c r="I43" s="223"/>
    </row>
    <row r="44" spans="2:9" x14ac:dyDescent="0.25">
      <c r="B44" s="222" t="s">
        <v>69</v>
      </c>
      <c r="C44" s="222"/>
      <c r="D44" s="222"/>
      <c r="E44" s="222"/>
      <c r="F44" s="222"/>
      <c r="G44" s="222"/>
      <c r="H44" s="223">
        <v>3</v>
      </c>
      <c r="I44" s="223"/>
    </row>
    <row r="45" spans="2:9" x14ac:dyDescent="0.25">
      <c r="B45" s="222" t="s">
        <v>60</v>
      </c>
      <c r="C45" s="222"/>
      <c r="D45" s="222"/>
      <c r="E45" s="222"/>
      <c r="F45" s="222"/>
      <c r="G45" s="222"/>
      <c r="H45" s="223">
        <v>9</v>
      </c>
      <c r="I45" s="223"/>
    </row>
    <row r="46" spans="2:9" x14ac:dyDescent="0.25">
      <c r="B46" s="222" t="s">
        <v>61</v>
      </c>
      <c r="C46" s="222"/>
      <c r="D46" s="222"/>
      <c r="E46" s="222"/>
      <c r="F46" s="222"/>
      <c r="G46" s="222"/>
      <c r="H46" s="223">
        <v>11</v>
      </c>
      <c r="I46" s="223"/>
    </row>
    <row r="47" spans="2:9" x14ac:dyDescent="0.25">
      <c r="B47" s="222" t="s">
        <v>55</v>
      </c>
      <c r="C47" s="222"/>
      <c r="D47" s="222"/>
      <c r="E47" s="222"/>
      <c r="F47" s="222"/>
      <c r="G47" s="222"/>
      <c r="H47" s="223">
        <v>9</v>
      </c>
      <c r="I47" s="223"/>
    </row>
    <row r="48" spans="2:9" x14ac:dyDescent="0.25">
      <c r="B48" s="222" t="s">
        <v>52</v>
      </c>
      <c r="C48" s="222"/>
      <c r="D48" s="222"/>
      <c r="E48" s="222"/>
      <c r="F48" s="222"/>
      <c r="G48" s="222"/>
      <c r="H48" s="223">
        <v>4</v>
      </c>
      <c r="I48" s="223"/>
    </row>
    <row r="49" spans="2:17" x14ac:dyDescent="0.25">
      <c r="B49" s="229" t="s">
        <v>48</v>
      </c>
      <c r="C49" s="229"/>
      <c r="D49" s="229"/>
      <c r="E49" s="229"/>
      <c r="F49" s="229"/>
      <c r="G49" s="229"/>
      <c r="H49" s="230">
        <v>6</v>
      </c>
      <c r="I49" s="230"/>
    </row>
    <row r="50" spans="2:17" x14ac:dyDescent="0.25">
      <c r="B50" s="229" t="s">
        <v>70</v>
      </c>
      <c r="C50" s="229"/>
      <c r="D50" s="229"/>
      <c r="E50" s="229"/>
      <c r="F50" s="229"/>
      <c r="G50" s="229"/>
      <c r="H50" s="230">
        <v>6</v>
      </c>
      <c r="I50" s="230"/>
    </row>
    <row r="51" spans="2:17" x14ac:dyDescent="0.25">
      <c r="B51" s="222" t="s">
        <v>64</v>
      </c>
      <c r="C51" s="222"/>
      <c r="D51" s="222"/>
      <c r="E51" s="222"/>
      <c r="F51" s="222"/>
      <c r="G51" s="222"/>
      <c r="H51" s="223">
        <v>4</v>
      </c>
      <c r="I51" s="223"/>
      <c r="J51" s="227"/>
      <c r="K51" s="228"/>
      <c r="L51" s="228"/>
      <c r="M51" s="228"/>
      <c r="N51" s="228"/>
      <c r="O51" s="228"/>
      <c r="P51" s="228"/>
      <c r="Q51" s="228"/>
    </row>
    <row r="52" spans="2:17" x14ac:dyDescent="0.25">
      <c r="B52" s="222" t="s">
        <v>63</v>
      </c>
      <c r="C52" s="222"/>
      <c r="D52" s="222"/>
      <c r="E52" s="222"/>
      <c r="F52" s="222"/>
      <c r="G52" s="222"/>
      <c r="H52" s="223">
        <v>2</v>
      </c>
      <c r="I52" s="223"/>
      <c r="J52" s="227"/>
      <c r="K52" s="228"/>
      <c r="L52" s="228"/>
      <c r="M52" s="228"/>
      <c r="N52" s="228"/>
      <c r="O52" s="228"/>
      <c r="P52" s="228"/>
      <c r="Q52" s="228"/>
    </row>
    <row r="53" spans="2:17" x14ac:dyDescent="0.25">
      <c r="B53" s="222" t="s">
        <v>86</v>
      </c>
      <c r="C53" s="222"/>
      <c r="D53" s="222"/>
      <c r="E53" s="222"/>
      <c r="F53" s="222"/>
      <c r="G53" s="222"/>
      <c r="H53" s="223">
        <f>TRUNC(3*(0.88*0.45),2)</f>
        <v>1.18</v>
      </c>
      <c r="I53" s="223"/>
    </row>
    <row r="54" spans="2:17" x14ac:dyDescent="0.25">
      <c r="B54" s="222" t="s">
        <v>119</v>
      </c>
      <c r="C54" s="222"/>
      <c r="D54" s="222"/>
      <c r="E54" s="222"/>
      <c r="F54" s="222"/>
      <c r="G54" s="222"/>
      <c r="H54" s="230">
        <v>3</v>
      </c>
      <c r="I54" s="230"/>
    </row>
    <row r="55" spans="2:17" ht="42" customHeight="1" x14ac:dyDescent="0.3">
      <c r="B55" s="231" t="s">
        <v>71</v>
      </c>
      <c r="C55" s="231"/>
      <c r="D55" s="231"/>
      <c r="E55" s="231"/>
      <c r="F55" s="231"/>
      <c r="G55" s="231"/>
      <c r="H55" s="231"/>
      <c r="I55" s="231"/>
    </row>
    <row r="56" spans="2:17" ht="39.75" customHeight="1" x14ac:dyDescent="0.25">
      <c r="B56" s="222" t="s">
        <v>58</v>
      </c>
      <c r="C56" s="222"/>
      <c r="D56" s="222"/>
      <c r="E56" s="222"/>
      <c r="F56" s="222"/>
      <c r="G56" s="222"/>
      <c r="H56" s="223">
        <v>4</v>
      </c>
      <c r="I56" s="223"/>
    </row>
    <row r="57" spans="2:17" x14ac:dyDescent="0.25">
      <c r="B57" s="222" t="s">
        <v>57</v>
      </c>
      <c r="C57" s="222"/>
      <c r="D57" s="222"/>
      <c r="E57" s="222"/>
      <c r="F57" s="222"/>
      <c r="G57" s="222"/>
      <c r="H57" s="223">
        <v>2</v>
      </c>
      <c r="I57" s="223"/>
    </row>
    <row r="58" spans="2:17" x14ac:dyDescent="0.25">
      <c r="B58" s="222" t="s">
        <v>62</v>
      </c>
      <c r="C58" s="222"/>
      <c r="D58" s="222"/>
      <c r="E58" s="222"/>
      <c r="F58" s="222"/>
      <c r="G58" s="222"/>
      <c r="H58" s="223">
        <v>6</v>
      </c>
      <c r="I58" s="223"/>
    </row>
    <row r="59" spans="2:17" x14ac:dyDescent="0.25">
      <c r="B59" s="222" t="s">
        <v>49</v>
      </c>
      <c r="C59" s="222"/>
      <c r="D59" s="222"/>
      <c r="E59" s="222"/>
      <c r="F59" s="222"/>
      <c r="G59" s="222"/>
      <c r="H59" s="223">
        <v>6</v>
      </c>
      <c r="I59" s="223"/>
    </row>
    <row r="60" spans="2:17" x14ac:dyDescent="0.25">
      <c r="B60" s="222" t="s">
        <v>59</v>
      </c>
      <c r="C60" s="222"/>
      <c r="D60" s="222"/>
      <c r="E60" s="222"/>
      <c r="F60" s="222"/>
      <c r="G60" s="222"/>
      <c r="H60" s="223">
        <v>3</v>
      </c>
      <c r="I60" s="223"/>
    </row>
    <row r="61" spans="2:17" x14ac:dyDescent="0.25">
      <c r="B61" s="222" t="s">
        <v>60</v>
      </c>
      <c r="C61" s="222"/>
      <c r="D61" s="222"/>
      <c r="E61" s="222"/>
      <c r="F61" s="222"/>
      <c r="G61" s="222"/>
      <c r="H61" s="223">
        <v>9</v>
      </c>
      <c r="I61" s="223"/>
    </row>
    <row r="62" spans="2:17" x14ac:dyDescent="0.25">
      <c r="B62" s="222" t="s">
        <v>61</v>
      </c>
      <c r="C62" s="222"/>
      <c r="D62" s="222"/>
      <c r="E62" s="222"/>
      <c r="F62" s="222"/>
      <c r="G62" s="222"/>
      <c r="H62" s="223">
        <v>11</v>
      </c>
      <c r="I62" s="223"/>
    </row>
    <row r="63" spans="2:17" x14ac:dyDescent="0.25">
      <c r="B63" s="222" t="s">
        <v>52</v>
      </c>
      <c r="C63" s="222"/>
      <c r="D63" s="222"/>
      <c r="E63" s="222"/>
      <c r="F63" s="222"/>
      <c r="G63" s="222"/>
      <c r="H63" s="223">
        <v>4</v>
      </c>
      <c r="I63" s="223"/>
    </row>
    <row r="64" spans="2:17" x14ac:dyDescent="0.25">
      <c r="B64" s="229" t="s">
        <v>48</v>
      </c>
      <c r="C64" s="229"/>
      <c r="D64" s="229"/>
      <c r="E64" s="229"/>
      <c r="F64" s="229"/>
      <c r="G64" s="229"/>
      <c r="H64" s="230">
        <v>6</v>
      </c>
      <c r="I64" s="230"/>
    </row>
    <row r="65" spans="2:17" x14ac:dyDescent="0.25">
      <c r="B65" s="229" t="s">
        <v>70</v>
      </c>
      <c r="C65" s="229"/>
      <c r="D65" s="229"/>
      <c r="E65" s="229"/>
      <c r="F65" s="229"/>
      <c r="G65" s="229"/>
      <c r="H65" s="230">
        <v>6</v>
      </c>
      <c r="I65" s="230"/>
    </row>
    <row r="66" spans="2:17" x14ac:dyDescent="0.25">
      <c r="B66" s="222" t="s">
        <v>64</v>
      </c>
      <c r="C66" s="222"/>
      <c r="D66" s="222"/>
      <c r="E66" s="222"/>
      <c r="F66" s="222"/>
      <c r="G66" s="222"/>
      <c r="H66" s="223">
        <v>4</v>
      </c>
      <c r="I66" s="223"/>
    </row>
    <row r="67" spans="2:17" x14ac:dyDescent="0.25">
      <c r="B67" s="222" t="s">
        <v>63</v>
      </c>
      <c r="C67" s="222"/>
      <c r="D67" s="222"/>
      <c r="E67" s="222"/>
      <c r="F67" s="222"/>
      <c r="G67" s="222"/>
      <c r="H67" s="223">
        <v>2</v>
      </c>
      <c r="I67" s="223"/>
    </row>
    <row r="68" spans="2:17" x14ac:dyDescent="0.25">
      <c r="B68" s="222" t="s">
        <v>86</v>
      </c>
      <c r="C68" s="222"/>
      <c r="D68" s="222"/>
      <c r="E68" s="222"/>
      <c r="F68" s="222"/>
      <c r="G68" s="222"/>
      <c r="H68" s="223">
        <f>TRUNC(3*(0.88*0.45),2)</f>
        <v>1.18</v>
      </c>
      <c r="I68" s="223"/>
    </row>
    <row r="69" spans="2:17" x14ac:dyDescent="0.25">
      <c r="B69" s="222" t="s">
        <v>119</v>
      </c>
      <c r="C69" s="222"/>
      <c r="D69" s="222"/>
      <c r="E69" s="222"/>
      <c r="F69" s="222"/>
      <c r="G69" s="222"/>
      <c r="H69" s="230">
        <v>3</v>
      </c>
      <c r="I69" s="230"/>
      <c r="J69" s="227"/>
      <c r="K69" s="228"/>
      <c r="L69" s="228"/>
      <c r="M69" s="228"/>
      <c r="N69" s="228"/>
      <c r="O69" s="228"/>
      <c r="P69" s="228"/>
      <c r="Q69" s="228"/>
    </row>
    <row r="70" spans="2:17" ht="18.75" x14ac:dyDescent="0.3">
      <c r="B70" s="224" t="s">
        <v>83</v>
      </c>
      <c r="C70" s="225"/>
      <c r="D70" s="225"/>
      <c r="E70" s="225"/>
      <c r="F70" s="225"/>
      <c r="G70" s="225"/>
      <c r="H70" s="225"/>
      <c r="I70" s="226"/>
      <c r="J70" s="227"/>
      <c r="K70" s="228"/>
      <c r="L70" s="228"/>
      <c r="M70" s="228"/>
      <c r="N70" s="228"/>
      <c r="O70" s="228"/>
      <c r="P70" s="228"/>
      <c r="Q70" s="228"/>
    </row>
    <row r="71" spans="2:17" x14ac:dyDescent="0.25">
      <c r="B71" s="222" t="s">
        <v>58</v>
      </c>
      <c r="C71" s="222"/>
      <c r="D71" s="222"/>
      <c r="E71" s="222"/>
      <c r="F71" s="222"/>
      <c r="G71" s="222"/>
      <c r="H71" s="223">
        <v>2</v>
      </c>
      <c r="I71" s="223"/>
    </row>
    <row r="72" spans="2:17" x14ac:dyDescent="0.25">
      <c r="B72" s="222" t="s">
        <v>57</v>
      </c>
      <c r="C72" s="222"/>
      <c r="D72" s="222"/>
      <c r="E72" s="222"/>
      <c r="F72" s="222"/>
      <c r="G72" s="222"/>
      <c r="H72" s="223">
        <v>2</v>
      </c>
      <c r="I72" s="223"/>
    </row>
    <row r="73" spans="2:17" x14ac:dyDescent="0.25">
      <c r="B73" s="222" t="s">
        <v>62</v>
      </c>
      <c r="C73" s="222"/>
      <c r="D73" s="222"/>
      <c r="E73" s="222"/>
      <c r="F73" s="222"/>
      <c r="G73" s="222"/>
      <c r="H73" s="223">
        <v>4</v>
      </c>
      <c r="I73" s="223"/>
    </row>
    <row r="74" spans="2:17" x14ac:dyDescent="0.25">
      <c r="B74" s="222" t="s">
        <v>49</v>
      </c>
      <c r="C74" s="222"/>
      <c r="D74" s="222"/>
      <c r="E74" s="222"/>
      <c r="F74" s="222"/>
      <c r="G74" s="222"/>
      <c r="H74" s="223">
        <v>4</v>
      </c>
      <c r="I74" s="223"/>
    </row>
    <row r="75" spans="2:17" x14ac:dyDescent="0.25">
      <c r="B75" s="222" t="s">
        <v>46</v>
      </c>
      <c r="C75" s="222"/>
      <c r="D75" s="222"/>
      <c r="E75" s="222"/>
      <c r="F75" s="222"/>
      <c r="G75" s="222"/>
      <c r="H75" s="223">
        <v>4</v>
      </c>
      <c r="I75" s="223"/>
    </row>
    <row r="76" spans="2:17" x14ac:dyDescent="0.25">
      <c r="B76" s="222" t="s">
        <v>70</v>
      </c>
      <c r="C76" s="222"/>
      <c r="D76" s="222"/>
      <c r="E76" s="222"/>
      <c r="F76" s="222"/>
      <c r="G76" s="222"/>
      <c r="H76" s="223">
        <v>4</v>
      </c>
      <c r="I76" s="223"/>
    </row>
    <row r="77" spans="2:17" x14ac:dyDescent="0.25">
      <c r="B77" s="222" t="s">
        <v>53</v>
      </c>
      <c r="C77" s="222"/>
      <c r="D77" s="222"/>
      <c r="E77" s="222"/>
      <c r="F77" s="222"/>
      <c r="G77" s="222"/>
      <c r="H77" s="223">
        <v>8</v>
      </c>
      <c r="I77" s="223"/>
    </row>
    <row r="78" spans="2:17" x14ac:dyDescent="0.25">
      <c r="B78" s="222" t="s">
        <v>72</v>
      </c>
      <c r="C78" s="222"/>
      <c r="D78" s="222"/>
      <c r="E78" s="222"/>
      <c r="F78" s="222"/>
      <c r="G78" s="222"/>
      <c r="H78" s="223">
        <v>2</v>
      </c>
      <c r="I78" s="223"/>
    </row>
    <row r="79" spans="2:17" x14ac:dyDescent="0.25">
      <c r="B79" s="222" t="s">
        <v>73</v>
      </c>
      <c r="C79" s="222"/>
      <c r="D79" s="222"/>
      <c r="E79" s="222"/>
      <c r="F79" s="222"/>
      <c r="G79" s="222"/>
      <c r="H79" s="223">
        <v>2</v>
      </c>
      <c r="I79" s="223"/>
    </row>
    <row r="80" spans="2:17" x14ac:dyDescent="0.25">
      <c r="B80" s="222" t="s">
        <v>74</v>
      </c>
      <c r="C80" s="222"/>
      <c r="D80" s="222"/>
      <c r="E80" s="222"/>
      <c r="F80" s="222"/>
      <c r="G80" s="222"/>
      <c r="H80" s="223">
        <v>2</v>
      </c>
      <c r="I80" s="223"/>
    </row>
    <row r="81" spans="2:9" x14ac:dyDescent="0.25">
      <c r="B81" s="222" t="s">
        <v>84</v>
      </c>
      <c r="C81" s="222"/>
      <c r="D81" s="222"/>
      <c r="E81" s="222"/>
      <c r="F81" s="222"/>
      <c r="G81" s="222"/>
      <c r="H81" s="223">
        <v>6</v>
      </c>
      <c r="I81" s="223"/>
    </row>
    <row r="82" spans="2:9" x14ac:dyDescent="0.25">
      <c r="B82" s="222" t="s">
        <v>85</v>
      </c>
      <c r="C82" s="222"/>
      <c r="D82" s="222"/>
      <c r="E82" s="222"/>
      <c r="F82" s="222"/>
      <c r="G82" s="222"/>
      <c r="H82" s="223">
        <v>2</v>
      </c>
      <c r="I82" s="223"/>
    </row>
    <row r="83" spans="2:9" x14ac:dyDescent="0.25">
      <c r="B83" s="222" t="s">
        <v>45</v>
      </c>
      <c r="C83" s="222"/>
      <c r="D83" s="222"/>
      <c r="E83" s="222"/>
      <c r="F83" s="222"/>
      <c r="G83" s="222"/>
      <c r="H83" s="223">
        <v>8</v>
      </c>
      <c r="I83" s="223"/>
    </row>
    <row r="84" spans="2:9" x14ac:dyDescent="0.25">
      <c r="B84" s="222" t="s">
        <v>52</v>
      </c>
      <c r="C84" s="222"/>
      <c r="D84" s="222"/>
      <c r="E84" s="222"/>
      <c r="F84" s="222"/>
      <c r="G84" s="222"/>
      <c r="H84" s="223">
        <v>8</v>
      </c>
      <c r="I84" s="223"/>
    </row>
    <row r="85" spans="2:9" x14ac:dyDescent="0.25">
      <c r="B85" s="222" t="s">
        <v>48</v>
      </c>
      <c r="C85" s="222"/>
      <c r="D85" s="222"/>
      <c r="E85" s="222"/>
      <c r="F85" s="222"/>
      <c r="G85" s="222"/>
      <c r="H85" s="223">
        <v>8</v>
      </c>
      <c r="I85" s="223"/>
    </row>
    <row r="86" spans="2:9" x14ac:dyDescent="0.25">
      <c r="B86" s="222" t="s">
        <v>59</v>
      </c>
      <c r="C86" s="222"/>
      <c r="D86" s="222"/>
      <c r="E86" s="222"/>
      <c r="F86" s="222"/>
      <c r="G86" s="222"/>
      <c r="H86" s="223">
        <v>2</v>
      </c>
      <c r="I86" s="223"/>
    </row>
    <row r="87" spans="2:9" x14ac:dyDescent="0.25">
      <c r="B87" s="222" t="s">
        <v>70</v>
      </c>
      <c r="C87" s="222"/>
      <c r="D87" s="222"/>
      <c r="E87" s="222"/>
      <c r="F87" s="222"/>
      <c r="G87" s="222"/>
      <c r="H87" s="223">
        <v>4</v>
      </c>
      <c r="I87" s="223"/>
    </row>
    <row r="88" spans="2:9" x14ac:dyDescent="0.25">
      <c r="B88" s="222" t="s">
        <v>123</v>
      </c>
      <c r="C88" s="222"/>
      <c r="D88" s="222"/>
      <c r="E88" s="222"/>
      <c r="F88" s="222"/>
      <c r="G88" s="222"/>
      <c r="H88" s="223">
        <v>2</v>
      </c>
      <c r="I88" s="223"/>
    </row>
  </sheetData>
  <mergeCells count="171">
    <mergeCell ref="B27:G27"/>
    <mergeCell ref="H27:I27"/>
    <mergeCell ref="B41:G41"/>
    <mergeCell ref="H41:I41"/>
    <mergeCell ref="B44:G44"/>
    <mergeCell ref="H44:I44"/>
    <mergeCell ref="B29:G29"/>
    <mergeCell ref="H29:I29"/>
    <mergeCell ref="B30:G30"/>
    <mergeCell ref="H30:I30"/>
    <mergeCell ref="B32:G32"/>
    <mergeCell ref="H32:I32"/>
    <mergeCell ref="B42:G42"/>
    <mergeCell ref="H42:I42"/>
    <mergeCell ref="B43:G43"/>
    <mergeCell ref="H43:I43"/>
    <mergeCell ref="B31:G31"/>
    <mergeCell ref="H31:I31"/>
    <mergeCell ref="B33:G33"/>
    <mergeCell ref="H33:I33"/>
    <mergeCell ref="B38:I38"/>
    <mergeCell ref="B39:G39"/>
    <mergeCell ref="H39:I39"/>
    <mergeCell ref="B40:G40"/>
    <mergeCell ref="H19:I19"/>
    <mergeCell ref="B6:G6"/>
    <mergeCell ref="H6:I6"/>
    <mergeCell ref="B8:G8"/>
    <mergeCell ref="H8:I8"/>
    <mergeCell ref="B20:G20"/>
    <mergeCell ref="H20:I20"/>
    <mergeCell ref="B25:G25"/>
    <mergeCell ref="H25:I25"/>
    <mergeCell ref="H24:I24"/>
    <mergeCell ref="B12:G12"/>
    <mergeCell ref="B13:G13"/>
    <mergeCell ref="B14:G14"/>
    <mergeCell ref="B16:G16"/>
    <mergeCell ref="B15:G15"/>
    <mergeCell ref="H15:I15"/>
    <mergeCell ref="H16:I16"/>
    <mergeCell ref="H13:I13"/>
    <mergeCell ref="H14:I14"/>
    <mergeCell ref="B17:I17"/>
    <mergeCell ref="B18:G18"/>
    <mergeCell ref="H18:I18"/>
    <mergeCell ref="B19:G19"/>
    <mergeCell ref="B3:I3"/>
    <mergeCell ref="B4:G4"/>
    <mergeCell ref="B5:G5"/>
    <mergeCell ref="B7:G7"/>
    <mergeCell ref="B9:G9"/>
    <mergeCell ref="B10:G10"/>
    <mergeCell ref="B11:G11"/>
    <mergeCell ref="H12:I12"/>
    <mergeCell ref="H7:I7"/>
    <mergeCell ref="B45:G45"/>
    <mergeCell ref="H45:I45"/>
    <mergeCell ref="B46:G46"/>
    <mergeCell ref="H46:I46"/>
    <mergeCell ref="B47:G47"/>
    <mergeCell ref="H47:I47"/>
    <mergeCell ref="B48:G48"/>
    <mergeCell ref="H48:I48"/>
    <mergeCell ref="B2:I2"/>
    <mergeCell ref="H4:I4"/>
    <mergeCell ref="H5:I5"/>
    <mergeCell ref="B26:G26"/>
    <mergeCell ref="H26:I26"/>
    <mergeCell ref="B28:G28"/>
    <mergeCell ref="H28:I28"/>
    <mergeCell ref="H11:I11"/>
    <mergeCell ref="H9:I9"/>
    <mergeCell ref="H10:I10"/>
    <mergeCell ref="B21:I21"/>
    <mergeCell ref="B22:G22"/>
    <mergeCell ref="H22:I22"/>
    <mergeCell ref="B23:G23"/>
    <mergeCell ref="H23:I23"/>
    <mergeCell ref="B24:G24"/>
    <mergeCell ref="H40:I40"/>
    <mergeCell ref="B34:G34"/>
    <mergeCell ref="H34:I34"/>
    <mergeCell ref="B35:G35"/>
    <mergeCell ref="H35:I35"/>
    <mergeCell ref="B36:G36"/>
    <mergeCell ref="H36:I36"/>
    <mergeCell ref="B37:G37"/>
    <mergeCell ref="H37:I37"/>
    <mergeCell ref="B49:G49"/>
    <mergeCell ref="H49:I49"/>
    <mergeCell ref="B71:G71"/>
    <mergeCell ref="H71:I71"/>
    <mergeCell ref="B72:G72"/>
    <mergeCell ref="H72:I72"/>
    <mergeCell ref="B73:G73"/>
    <mergeCell ref="H73:I73"/>
    <mergeCell ref="B74:G74"/>
    <mergeCell ref="H74:I74"/>
    <mergeCell ref="B63:G63"/>
    <mergeCell ref="H63:I63"/>
    <mergeCell ref="B64:G64"/>
    <mergeCell ref="H64:I64"/>
    <mergeCell ref="B65:G65"/>
    <mergeCell ref="H65:I65"/>
    <mergeCell ref="B66:G66"/>
    <mergeCell ref="H66:I66"/>
    <mergeCell ref="B67:G67"/>
    <mergeCell ref="H67:I67"/>
    <mergeCell ref="B69:G69"/>
    <mergeCell ref="H69:I69"/>
    <mergeCell ref="B61:G61"/>
    <mergeCell ref="H61:I61"/>
    <mergeCell ref="H84:I84"/>
    <mergeCell ref="B75:G75"/>
    <mergeCell ref="H75:I75"/>
    <mergeCell ref="B76:G76"/>
    <mergeCell ref="H76:I76"/>
    <mergeCell ref="B77:G77"/>
    <mergeCell ref="H77:I77"/>
    <mergeCell ref="B78:G78"/>
    <mergeCell ref="H78:I78"/>
    <mergeCell ref="B79:G79"/>
    <mergeCell ref="H79:I79"/>
    <mergeCell ref="J51:Q51"/>
    <mergeCell ref="J52:Q52"/>
    <mergeCell ref="J69:Q69"/>
    <mergeCell ref="J70:Q70"/>
    <mergeCell ref="B50:G50"/>
    <mergeCell ref="H50:I50"/>
    <mergeCell ref="B51:G51"/>
    <mergeCell ref="H51:I51"/>
    <mergeCell ref="B56:G56"/>
    <mergeCell ref="H56:I56"/>
    <mergeCell ref="B57:G57"/>
    <mergeCell ref="H57:I57"/>
    <mergeCell ref="B55:I55"/>
    <mergeCell ref="B58:G58"/>
    <mergeCell ref="H58:I58"/>
    <mergeCell ref="B59:G59"/>
    <mergeCell ref="H59:I59"/>
    <mergeCell ref="B60:G60"/>
    <mergeCell ref="H60:I60"/>
    <mergeCell ref="B62:G62"/>
    <mergeCell ref="H62:I62"/>
    <mergeCell ref="B54:G54"/>
    <mergeCell ref="H54:I54"/>
    <mergeCell ref="B88:G88"/>
    <mergeCell ref="H88:I88"/>
    <mergeCell ref="B70:I70"/>
    <mergeCell ref="B53:G53"/>
    <mergeCell ref="H53:I53"/>
    <mergeCell ref="B68:G68"/>
    <mergeCell ref="H68:I68"/>
    <mergeCell ref="B52:G52"/>
    <mergeCell ref="H52:I52"/>
    <mergeCell ref="B85:G85"/>
    <mergeCell ref="H85:I85"/>
    <mergeCell ref="B86:G86"/>
    <mergeCell ref="H86:I86"/>
    <mergeCell ref="B87:G87"/>
    <mergeCell ref="H87:I87"/>
    <mergeCell ref="B80:G80"/>
    <mergeCell ref="H80:I80"/>
    <mergeCell ref="B81:G81"/>
    <mergeCell ref="H81:I81"/>
    <mergeCell ref="B82:G82"/>
    <mergeCell ref="H82:I82"/>
    <mergeCell ref="B83:G83"/>
    <mergeCell ref="H83:I83"/>
    <mergeCell ref="B84:G84"/>
  </mergeCells>
  <pageMargins left="0.51181102362204722" right="0.51181102362204722" top="0.78740157480314965" bottom="0.78740157480314965" header="0.31496062992125984" footer="0.31496062992125984"/>
  <pageSetup paperSize="9" orientation="portrait" r:id="rId1"/>
  <headerFooter>
    <oddFooter>&amp;L&amp;8&amp;Z&amp;F
&amp;D&amp;R&amp;8&amp;P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22"/>
  <sheetViews>
    <sheetView view="pageBreakPreview" zoomScaleNormal="100" zoomScaleSheetLayoutView="100" workbookViewId="0">
      <selection activeCell="E22" sqref="E22:G22"/>
    </sheetView>
  </sheetViews>
  <sheetFormatPr defaultRowHeight="15" x14ac:dyDescent="0.25"/>
  <sheetData>
    <row r="2" spans="1:7" x14ac:dyDescent="0.25">
      <c r="A2" s="242" t="s">
        <v>212</v>
      </c>
      <c r="B2" s="242"/>
      <c r="C2" s="242"/>
      <c r="D2" s="242"/>
      <c r="E2" s="242"/>
      <c r="F2" s="242"/>
      <c r="G2" s="242"/>
    </row>
    <row r="3" spans="1:7" x14ac:dyDescent="0.25">
      <c r="A3" s="7" t="s">
        <v>116</v>
      </c>
      <c r="B3" s="130" t="s">
        <v>2</v>
      </c>
      <c r="C3" s="130"/>
      <c r="D3" s="130"/>
      <c r="E3" s="130" t="s">
        <v>75</v>
      </c>
      <c r="F3" s="130"/>
      <c r="G3" s="130"/>
    </row>
    <row r="4" spans="1:7" x14ac:dyDescent="0.25">
      <c r="A4" s="196" t="s">
        <v>16</v>
      </c>
      <c r="B4" s="130" t="s">
        <v>18</v>
      </c>
      <c r="C4" s="130"/>
      <c r="D4" s="130"/>
      <c r="E4" s="130">
        <f>2.8+0.25+22.65</f>
        <v>25.7</v>
      </c>
      <c r="F4" s="130"/>
      <c r="G4" s="130"/>
    </row>
    <row r="5" spans="1:7" x14ac:dyDescent="0.25">
      <c r="A5" s="197"/>
      <c r="B5" s="130" t="s">
        <v>117</v>
      </c>
      <c r="C5" s="130"/>
      <c r="D5" s="130"/>
      <c r="E5" s="130">
        <f>22.99+0.07+0.58</f>
        <v>23.639999999999997</v>
      </c>
      <c r="F5" s="130"/>
      <c r="G5" s="130"/>
    </row>
    <row r="6" spans="1:7" x14ac:dyDescent="0.25">
      <c r="A6" s="198"/>
      <c r="B6" s="130" t="s">
        <v>9</v>
      </c>
      <c r="C6" s="130"/>
      <c r="D6" s="130"/>
      <c r="E6" s="130">
        <f>2.89+16.9</f>
        <v>19.79</v>
      </c>
      <c r="F6" s="130"/>
      <c r="G6" s="130"/>
    </row>
    <row r="7" spans="1:7" x14ac:dyDescent="0.25">
      <c r="A7" s="196" t="s">
        <v>20</v>
      </c>
      <c r="B7" s="130" t="s">
        <v>96</v>
      </c>
      <c r="C7" s="130"/>
      <c r="D7" s="130"/>
      <c r="E7" s="130">
        <f>20.53+0.09</f>
        <v>20.62</v>
      </c>
      <c r="F7" s="130"/>
      <c r="G7" s="130"/>
    </row>
    <row r="8" spans="1:7" x14ac:dyDescent="0.25">
      <c r="A8" s="197"/>
      <c r="B8" s="130" t="s">
        <v>22</v>
      </c>
      <c r="C8" s="130"/>
      <c r="D8" s="130"/>
      <c r="E8" s="130">
        <f>23.15+0.09</f>
        <v>23.24</v>
      </c>
      <c r="F8" s="130"/>
      <c r="G8" s="130"/>
    </row>
    <row r="9" spans="1:7" x14ac:dyDescent="0.25">
      <c r="A9" s="198"/>
      <c r="B9" s="130" t="s">
        <v>97</v>
      </c>
      <c r="C9" s="130"/>
      <c r="D9" s="130"/>
      <c r="E9" s="130">
        <f>0.09+15.73</f>
        <v>15.82</v>
      </c>
      <c r="F9" s="130"/>
      <c r="G9" s="130"/>
    </row>
    <row r="10" spans="1:7" x14ac:dyDescent="0.25">
      <c r="A10" s="196" t="s">
        <v>32</v>
      </c>
      <c r="B10" s="130" t="s">
        <v>100</v>
      </c>
      <c r="C10" s="130"/>
      <c r="D10" s="130"/>
      <c r="E10" s="130">
        <v>22.59</v>
      </c>
      <c r="F10" s="130"/>
      <c r="G10" s="130"/>
    </row>
    <row r="11" spans="1:7" x14ac:dyDescent="0.25">
      <c r="A11" s="197"/>
      <c r="B11" s="130" t="s">
        <v>101</v>
      </c>
      <c r="C11" s="130"/>
      <c r="D11" s="130"/>
      <c r="E11" s="130">
        <v>22.59</v>
      </c>
      <c r="F11" s="130"/>
      <c r="G11" s="130"/>
    </row>
    <row r="12" spans="1:7" x14ac:dyDescent="0.25">
      <c r="A12" s="197"/>
      <c r="B12" s="130" t="s">
        <v>104</v>
      </c>
      <c r="C12" s="130"/>
      <c r="D12" s="130"/>
      <c r="E12" s="130">
        <v>22.59</v>
      </c>
      <c r="F12" s="130"/>
      <c r="G12" s="130"/>
    </row>
    <row r="13" spans="1:7" x14ac:dyDescent="0.25">
      <c r="A13" s="198"/>
      <c r="B13" s="130" t="s">
        <v>106</v>
      </c>
      <c r="C13" s="130"/>
      <c r="D13" s="130"/>
      <c r="E13" s="130">
        <v>22.59</v>
      </c>
      <c r="F13" s="130"/>
      <c r="G13" s="130"/>
    </row>
    <row r="14" spans="1:7" x14ac:dyDescent="0.25">
      <c r="A14" s="196" t="s">
        <v>40</v>
      </c>
      <c r="B14" s="130" t="s">
        <v>100</v>
      </c>
      <c r="C14" s="130"/>
      <c r="D14" s="130"/>
      <c r="E14" s="130">
        <v>22.59</v>
      </c>
      <c r="F14" s="130"/>
      <c r="G14" s="130"/>
    </row>
    <row r="15" spans="1:7" x14ac:dyDescent="0.25">
      <c r="A15" s="197"/>
      <c r="B15" s="130" t="s">
        <v>101</v>
      </c>
      <c r="C15" s="130"/>
      <c r="D15" s="130"/>
      <c r="E15" s="130">
        <v>22.59</v>
      </c>
      <c r="F15" s="130"/>
      <c r="G15" s="130"/>
    </row>
    <row r="16" spans="1:7" x14ac:dyDescent="0.25">
      <c r="A16" s="197"/>
      <c r="B16" s="130" t="s">
        <v>104</v>
      </c>
      <c r="C16" s="130"/>
      <c r="D16" s="130"/>
      <c r="E16" s="130">
        <v>22.59</v>
      </c>
      <c r="F16" s="130"/>
      <c r="G16" s="130"/>
    </row>
    <row r="17" spans="1:8" x14ac:dyDescent="0.25">
      <c r="A17" s="198"/>
      <c r="B17" s="130" t="s">
        <v>106</v>
      </c>
      <c r="C17" s="130"/>
      <c r="D17" s="130"/>
      <c r="E17" s="130">
        <v>22.59</v>
      </c>
      <c r="F17" s="130"/>
      <c r="G17" s="130"/>
    </row>
    <row r="18" spans="1:8" x14ac:dyDescent="0.25">
      <c r="A18" s="196" t="s">
        <v>41</v>
      </c>
      <c r="B18" s="130" t="s">
        <v>100</v>
      </c>
      <c r="C18" s="130"/>
      <c r="D18" s="130"/>
      <c r="E18" s="130">
        <v>22.59</v>
      </c>
      <c r="F18" s="130"/>
      <c r="G18" s="130"/>
    </row>
    <row r="19" spans="1:8" x14ac:dyDescent="0.25">
      <c r="A19" s="197"/>
      <c r="B19" s="130" t="s">
        <v>101</v>
      </c>
      <c r="C19" s="130"/>
      <c r="D19" s="130"/>
      <c r="E19" s="130">
        <v>22.59</v>
      </c>
      <c r="F19" s="130"/>
      <c r="G19" s="130"/>
    </row>
    <row r="20" spans="1:8" x14ac:dyDescent="0.25">
      <c r="A20" s="197"/>
      <c r="B20" s="130" t="s">
        <v>104</v>
      </c>
      <c r="C20" s="130"/>
      <c r="D20" s="130"/>
      <c r="E20" s="130">
        <v>22.59</v>
      </c>
      <c r="F20" s="130"/>
      <c r="G20" s="130"/>
    </row>
    <row r="21" spans="1:8" x14ac:dyDescent="0.25">
      <c r="A21" s="198"/>
      <c r="B21" s="130" t="s">
        <v>106</v>
      </c>
      <c r="C21" s="130"/>
      <c r="D21" s="130"/>
      <c r="E21" s="130">
        <v>22.59</v>
      </c>
      <c r="F21" s="130"/>
      <c r="G21" s="130"/>
    </row>
    <row r="22" spans="1:8" x14ac:dyDescent="0.25">
      <c r="E22" s="241">
        <f>SUM(E4:G21)</f>
        <v>399.88999999999987</v>
      </c>
      <c r="F22" s="241"/>
      <c r="G22" s="241"/>
      <c r="H22" t="s">
        <v>202</v>
      </c>
    </row>
  </sheetData>
  <mergeCells count="45">
    <mergeCell ref="B3:D3"/>
    <mergeCell ref="E3:G3"/>
    <mergeCell ref="B4:D4"/>
    <mergeCell ref="E4:G4"/>
    <mergeCell ref="B5:D5"/>
    <mergeCell ref="E5:G5"/>
    <mergeCell ref="E10:G10"/>
    <mergeCell ref="B11:D11"/>
    <mergeCell ref="E11:G11"/>
    <mergeCell ref="B6:D6"/>
    <mergeCell ref="E6:G6"/>
    <mergeCell ref="B7:D7"/>
    <mergeCell ref="E7:G7"/>
    <mergeCell ref="B8:D8"/>
    <mergeCell ref="E8:G8"/>
    <mergeCell ref="B15:D15"/>
    <mergeCell ref="E15:G15"/>
    <mergeCell ref="A2:G2"/>
    <mergeCell ref="A4:A6"/>
    <mergeCell ref="A7:A9"/>
    <mergeCell ref="A10:A13"/>
    <mergeCell ref="A14:A17"/>
    <mergeCell ref="B12:D12"/>
    <mergeCell ref="E12:G12"/>
    <mergeCell ref="B13:D13"/>
    <mergeCell ref="E13:G13"/>
    <mergeCell ref="B14:D14"/>
    <mergeCell ref="E14:G14"/>
    <mergeCell ref="B9:D9"/>
    <mergeCell ref="E9:G9"/>
    <mergeCell ref="B10:D10"/>
    <mergeCell ref="B16:D16"/>
    <mergeCell ref="E16:G16"/>
    <mergeCell ref="B17:D17"/>
    <mergeCell ref="E17:G17"/>
    <mergeCell ref="B18:D18"/>
    <mergeCell ref="E18:G18"/>
    <mergeCell ref="A18:A21"/>
    <mergeCell ref="E22:G22"/>
    <mergeCell ref="B19:D19"/>
    <mergeCell ref="E19:G19"/>
    <mergeCell ref="B20:D20"/>
    <mergeCell ref="E20:G20"/>
    <mergeCell ref="B21:D21"/>
    <mergeCell ref="E21:G21"/>
  </mergeCells>
  <pageMargins left="0.51181102362204722" right="0.51181102362204722" top="0.78740157480314965" bottom="0.78740157480314965" header="0.31496062992125984" footer="0.31496062992125984"/>
  <pageSetup paperSize="9" orientation="portrait" r:id="rId1"/>
  <headerFooter>
    <oddFooter>&amp;L&amp;8&amp;Z&amp;F
&amp;D&amp;R&amp;8&amp;P de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75"/>
  <sheetViews>
    <sheetView workbookViewId="0">
      <selection activeCell="F19" sqref="F19:G20"/>
    </sheetView>
  </sheetViews>
  <sheetFormatPr defaultRowHeight="15" x14ac:dyDescent="0.25"/>
  <sheetData>
    <row r="2" spans="2:15" ht="21" x14ac:dyDescent="0.35">
      <c r="B2" s="243" t="s">
        <v>148</v>
      </c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2:15" ht="21" x14ac:dyDescent="0.35">
      <c r="B3" s="243" t="s">
        <v>1</v>
      </c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2:15" ht="33" customHeight="1" x14ac:dyDescent="0.25">
      <c r="B4" s="130" t="s">
        <v>2</v>
      </c>
      <c r="C4" s="130"/>
      <c r="D4" s="130" t="s">
        <v>42</v>
      </c>
      <c r="E4" s="130"/>
      <c r="F4" s="246" t="s">
        <v>152</v>
      </c>
      <c r="G4" s="247"/>
      <c r="H4" s="130" t="s">
        <v>149</v>
      </c>
      <c r="I4" s="130"/>
      <c r="J4" s="130" t="s">
        <v>150</v>
      </c>
      <c r="K4" s="130"/>
      <c r="L4" s="244" t="s">
        <v>153</v>
      </c>
      <c r="M4" s="245"/>
      <c r="N4" s="130" t="s">
        <v>4</v>
      </c>
      <c r="O4" s="130"/>
    </row>
    <row r="5" spans="2:15" x14ac:dyDescent="0.25">
      <c r="B5" s="130" t="s">
        <v>151</v>
      </c>
      <c r="C5" s="130"/>
      <c r="D5" s="130" t="s">
        <v>154</v>
      </c>
      <c r="E5" s="130"/>
      <c r="F5" s="143">
        <v>2</v>
      </c>
      <c r="G5" s="143"/>
      <c r="H5" s="143">
        <v>0.9</v>
      </c>
      <c r="I5" s="143"/>
      <c r="J5" s="143">
        <v>0.4</v>
      </c>
      <c r="K5" s="143"/>
      <c r="L5" s="143">
        <v>2</v>
      </c>
      <c r="M5" s="143"/>
      <c r="N5" s="143">
        <f>TRUNC(F5*((H5*J5)*L5),2)</f>
        <v>1.44</v>
      </c>
      <c r="O5" s="143"/>
    </row>
    <row r="6" spans="2:15" x14ac:dyDescent="0.25">
      <c r="B6" s="130" t="s">
        <v>155</v>
      </c>
      <c r="C6" s="130"/>
      <c r="D6" s="130" t="s">
        <v>157</v>
      </c>
      <c r="E6" s="130"/>
      <c r="F6" s="143">
        <v>1</v>
      </c>
      <c r="G6" s="143"/>
      <c r="H6" s="143">
        <v>0.4</v>
      </c>
      <c r="I6" s="143"/>
      <c r="J6" s="143">
        <v>0.4</v>
      </c>
      <c r="K6" s="143"/>
      <c r="L6" s="143">
        <v>2</v>
      </c>
      <c r="M6" s="143"/>
      <c r="N6" s="143">
        <f t="shared" ref="N6:N16" si="0">TRUNC(F6*((H6*J6)*L6),2)</f>
        <v>0.32</v>
      </c>
      <c r="O6" s="143"/>
    </row>
    <row r="7" spans="2:15" x14ac:dyDescent="0.25">
      <c r="B7" s="130" t="s">
        <v>156</v>
      </c>
      <c r="C7" s="130"/>
      <c r="D7" s="130" t="s">
        <v>157</v>
      </c>
      <c r="E7" s="130"/>
      <c r="F7" s="143">
        <v>1</v>
      </c>
      <c r="G7" s="143"/>
      <c r="H7" s="143">
        <v>0.4</v>
      </c>
      <c r="I7" s="143"/>
      <c r="J7" s="143">
        <v>0.4</v>
      </c>
      <c r="K7" s="143"/>
      <c r="L7" s="143">
        <v>2</v>
      </c>
      <c r="M7" s="143"/>
      <c r="N7" s="143">
        <f t="shared" si="0"/>
        <v>0.32</v>
      </c>
      <c r="O7" s="143"/>
    </row>
    <row r="8" spans="2:15" x14ac:dyDescent="0.25">
      <c r="B8" s="130" t="s">
        <v>10</v>
      </c>
      <c r="C8" s="130"/>
      <c r="D8" s="130" t="s">
        <v>154</v>
      </c>
      <c r="E8" s="130"/>
      <c r="F8" s="143">
        <v>1</v>
      </c>
      <c r="G8" s="143"/>
      <c r="H8" s="143">
        <v>0.9</v>
      </c>
      <c r="I8" s="143"/>
      <c r="J8" s="143">
        <v>0.4</v>
      </c>
      <c r="K8" s="143"/>
      <c r="L8" s="143">
        <v>2</v>
      </c>
      <c r="M8" s="143"/>
      <c r="N8" s="143">
        <f t="shared" si="0"/>
        <v>0.72</v>
      </c>
      <c r="O8" s="143"/>
    </row>
    <row r="9" spans="2:15" x14ac:dyDescent="0.25">
      <c r="B9" s="130" t="s">
        <v>11</v>
      </c>
      <c r="C9" s="130"/>
      <c r="D9" s="130" t="s">
        <v>154</v>
      </c>
      <c r="E9" s="130"/>
      <c r="F9" s="143">
        <v>2</v>
      </c>
      <c r="G9" s="143"/>
      <c r="H9" s="143">
        <v>0.9</v>
      </c>
      <c r="I9" s="143"/>
      <c r="J9" s="143">
        <v>0.4</v>
      </c>
      <c r="K9" s="143"/>
      <c r="L9" s="143">
        <v>2</v>
      </c>
      <c r="M9" s="143"/>
      <c r="N9" s="143">
        <f t="shared" si="0"/>
        <v>1.44</v>
      </c>
      <c r="O9" s="143"/>
    </row>
    <row r="10" spans="2:15" x14ac:dyDescent="0.25">
      <c r="B10" s="249" t="s">
        <v>6</v>
      </c>
      <c r="C10" s="250"/>
      <c r="D10" s="130" t="s">
        <v>154</v>
      </c>
      <c r="E10" s="130"/>
      <c r="F10" s="143">
        <v>2</v>
      </c>
      <c r="G10" s="143"/>
      <c r="H10" s="143">
        <v>0.9</v>
      </c>
      <c r="I10" s="143"/>
      <c r="J10" s="143">
        <v>0.4</v>
      </c>
      <c r="K10" s="143"/>
      <c r="L10" s="143">
        <v>2</v>
      </c>
      <c r="M10" s="143"/>
      <c r="N10" s="143">
        <f t="shared" si="0"/>
        <v>1.44</v>
      </c>
      <c r="O10" s="143"/>
    </row>
    <row r="11" spans="2:15" s="19" customFormat="1" x14ac:dyDescent="0.25">
      <c r="B11" s="251"/>
      <c r="C11" s="252"/>
      <c r="D11" s="261" t="s">
        <v>159</v>
      </c>
      <c r="E11" s="261"/>
      <c r="F11" s="248">
        <v>1</v>
      </c>
      <c r="G11" s="248"/>
      <c r="H11" s="248"/>
      <c r="I11" s="248"/>
      <c r="J11" s="248"/>
      <c r="K11" s="248"/>
      <c r="L11" s="248"/>
      <c r="M11" s="248"/>
      <c r="N11" s="248">
        <f t="shared" si="0"/>
        <v>0</v>
      </c>
      <c r="O11" s="248"/>
    </row>
    <row r="12" spans="2:15" x14ac:dyDescent="0.25">
      <c r="B12" s="251"/>
      <c r="C12" s="252"/>
      <c r="D12" s="249" t="s">
        <v>160</v>
      </c>
      <c r="E12" s="250"/>
      <c r="F12" s="255">
        <v>1</v>
      </c>
      <c r="G12" s="256"/>
      <c r="H12" s="143">
        <v>0.42</v>
      </c>
      <c r="I12" s="143"/>
      <c r="J12" s="143">
        <v>0.38</v>
      </c>
      <c r="K12" s="143"/>
      <c r="L12" s="143">
        <v>2</v>
      </c>
      <c r="M12" s="143"/>
      <c r="N12" s="143">
        <f t="shared" si="0"/>
        <v>0.31</v>
      </c>
      <c r="O12" s="143"/>
    </row>
    <row r="13" spans="2:15" x14ac:dyDescent="0.25">
      <c r="B13" s="251"/>
      <c r="C13" s="252"/>
      <c r="D13" s="251"/>
      <c r="E13" s="252"/>
      <c r="F13" s="257"/>
      <c r="G13" s="258"/>
      <c r="H13" s="143">
        <v>0.38</v>
      </c>
      <c r="I13" s="143"/>
      <c r="J13" s="143">
        <v>0.24</v>
      </c>
      <c r="K13" s="143"/>
      <c r="L13" s="143">
        <v>2</v>
      </c>
      <c r="M13" s="143"/>
      <c r="N13" s="143">
        <f>TRUNC(1*((H13*J13)*L13),2)</f>
        <v>0.18</v>
      </c>
      <c r="O13" s="143"/>
    </row>
    <row r="14" spans="2:15" x14ac:dyDescent="0.25">
      <c r="B14" s="251"/>
      <c r="C14" s="252"/>
      <c r="D14" s="251"/>
      <c r="E14" s="252"/>
      <c r="F14" s="257"/>
      <c r="G14" s="258"/>
      <c r="H14" s="143">
        <v>0.38</v>
      </c>
      <c r="I14" s="143"/>
      <c r="J14" s="143">
        <v>0.23</v>
      </c>
      <c r="K14" s="143"/>
      <c r="L14" s="143">
        <v>2</v>
      </c>
      <c r="M14" s="143"/>
      <c r="N14" s="143">
        <f>TRUNC(1*((H14*J14)*L14),2)</f>
        <v>0.17</v>
      </c>
      <c r="O14" s="143"/>
    </row>
    <row r="15" spans="2:15" x14ac:dyDescent="0.25">
      <c r="B15" s="253"/>
      <c r="C15" s="254"/>
      <c r="D15" s="253"/>
      <c r="E15" s="254"/>
      <c r="F15" s="259"/>
      <c r="G15" s="260"/>
      <c r="H15" s="143">
        <v>0.38</v>
      </c>
      <c r="I15" s="143"/>
      <c r="J15" s="143">
        <v>0.25</v>
      </c>
      <c r="K15" s="143"/>
      <c r="L15" s="143">
        <v>2</v>
      </c>
      <c r="M15" s="143"/>
      <c r="N15" s="143">
        <f>TRUNC(1*((H15*J15)*L15),2)</f>
        <v>0.19</v>
      </c>
      <c r="O15" s="143"/>
    </row>
    <row r="16" spans="2:15" x14ac:dyDescent="0.25">
      <c r="B16" s="130" t="s">
        <v>161</v>
      </c>
      <c r="C16" s="130"/>
      <c r="D16" s="130" t="s">
        <v>154</v>
      </c>
      <c r="E16" s="130"/>
      <c r="F16" s="143">
        <v>2</v>
      </c>
      <c r="G16" s="143"/>
      <c r="H16" s="143">
        <v>0.9</v>
      </c>
      <c r="I16" s="143"/>
      <c r="J16" s="143">
        <v>0.4</v>
      </c>
      <c r="K16" s="143"/>
      <c r="L16" s="143">
        <v>2</v>
      </c>
      <c r="M16" s="143"/>
      <c r="N16" s="143">
        <f t="shared" si="0"/>
        <v>1.44</v>
      </c>
      <c r="O16" s="143"/>
    </row>
    <row r="17" spans="2:15" ht="21" x14ac:dyDescent="0.35">
      <c r="B17" s="243" t="s">
        <v>148</v>
      </c>
      <c r="C17" s="243"/>
      <c r="D17" s="243"/>
      <c r="E17" s="243"/>
      <c r="F17" s="243"/>
      <c r="G17" s="243"/>
      <c r="H17" s="243"/>
      <c r="I17" s="243"/>
      <c r="J17" s="243"/>
      <c r="K17" s="243"/>
      <c r="L17" s="243"/>
      <c r="M17" s="243"/>
      <c r="N17" s="243"/>
      <c r="O17" s="243"/>
    </row>
    <row r="18" spans="2:15" ht="21" x14ac:dyDescent="0.35">
      <c r="B18" s="243" t="s">
        <v>16</v>
      </c>
      <c r="C18" s="243"/>
      <c r="D18" s="243"/>
      <c r="E18" s="243"/>
      <c r="F18" s="243"/>
      <c r="G18" s="243"/>
      <c r="H18" s="243"/>
      <c r="I18" s="243"/>
      <c r="J18" s="243"/>
      <c r="K18" s="243"/>
      <c r="L18" s="243"/>
      <c r="M18" s="243"/>
      <c r="N18" s="243"/>
      <c r="O18" s="243"/>
    </row>
    <row r="19" spans="2:15" x14ac:dyDescent="0.25">
      <c r="B19" s="249" t="s">
        <v>117</v>
      </c>
      <c r="C19" s="250"/>
      <c r="D19" s="249" t="s">
        <v>163</v>
      </c>
      <c r="E19" s="250"/>
      <c r="F19" s="255">
        <v>1</v>
      </c>
      <c r="G19" s="256"/>
      <c r="H19" s="143">
        <v>0.46</v>
      </c>
      <c r="I19" s="143"/>
      <c r="J19" s="143">
        <v>0.42</v>
      </c>
      <c r="K19" s="143"/>
      <c r="L19" s="143">
        <v>4</v>
      </c>
      <c r="M19" s="143"/>
      <c r="N19" s="143">
        <f>TRUNC(F19*((H19*J19)*L19),2)</f>
        <v>0.77</v>
      </c>
      <c r="O19" s="143"/>
    </row>
    <row r="20" spans="2:15" x14ac:dyDescent="0.25">
      <c r="B20" s="251"/>
      <c r="C20" s="252"/>
      <c r="D20" s="253"/>
      <c r="E20" s="254"/>
      <c r="F20" s="259"/>
      <c r="G20" s="260"/>
      <c r="H20" s="143">
        <v>0.46</v>
      </c>
      <c r="I20" s="143"/>
      <c r="J20" s="143">
        <v>0.16</v>
      </c>
      <c r="K20" s="143"/>
      <c r="L20" s="143">
        <v>8</v>
      </c>
      <c r="M20" s="143"/>
      <c r="N20" s="143">
        <f>TRUNC(F19*((H20*J20)*L20),2)</f>
        <v>0.57999999999999996</v>
      </c>
      <c r="O20" s="143"/>
    </row>
    <row r="21" spans="2:15" x14ac:dyDescent="0.25">
      <c r="B21" s="251"/>
      <c r="C21" s="252"/>
      <c r="D21" s="249" t="s">
        <v>162</v>
      </c>
      <c r="E21" s="250"/>
      <c r="F21" s="255">
        <v>2</v>
      </c>
      <c r="G21" s="256"/>
      <c r="H21" s="143">
        <v>0.46</v>
      </c>
      <c r="I21" s="143"/>
      <c r="J21" s="143">
        <v>0.42</v>
      </c>
      <c r="K21" s="143"/>
      <c r="L21" s="143">
        <v>4</v>
      </c>
      <c r="M21" s="143"/>
      <c r="N21" s="143">
        <f>TRUNC(F21*((H21*J21)*L21),2)</f>
        <v>1.54</v>
      </c>
      <c r="O21" s="143"/>
    </row>
    <row r="22" spans="2:15" x14ac:dyDescent="0.25">
      <c r="B22" s="251"/>
      <c r="C22" s="252"/>
      <c r="D22" s="253"/>
      <c r="E22" s="254"/>
      <c r="F22" s="259"/>
      <c r="G22" s="260"/>
      <c r="H22" s="143">
        <v>0.46</v>
      </c>
      <c r="I22" s="143"/>
      <c r="J22" s="143">
        <v>0.16</v>
      </c>
      <c r="K22" s="143"/>
      <c r="L22" s="143">
        <v>8</v>
      </c>
      <c r="M22" s="143"/>
      <c r="N22" s="143">
        <f>TRUNC(F21*((H22*J22)*L22),2)</f>
        <v>1.17</v>
      </c>
      <c r="O22" s="143"/>
    </row>
    <row r="23" spans="2:15" x14ac:dyDescent="0.25">
      <c r="B23" s="251"/>
      <c r="C23" s="252"/>
      <c r="D23" s="249" t="s">
        <v>164</v>
      </c>
      <c r="E23" s="250"/>
      <c r="F23" s="143"/>
      <c r="G23" s="143"/>
      <c r="H23" s="143"/>
      <c r="I23" s="143"/>
      <c r="J23" s="143"/>
      <c r="K23" s="143"/>
      <c r="L23" s="143"/>
      <c r="M23" s="143"/>
      <c r="N23" s="143">
        <f t="shared" ref="N23:N48" si="1">TRUNC(F23*((H23*J23)*L23),2)</f>
        <v>0</v>
      </c>
      <c r="O23" s="143"/>
    </row>
    <row r="24" spans="2:15" x14ac:dyDescent="0.25">
      <c r="B24" s="251"/>
      <c r="C24" s="252"/>
      <c r="D24" s="253"/>
      <c r="E24" s="254"/>
      <c r="F24" s="143"/>
      <c r="G24" s="143"/>
      <c r="H24" s="143"/>
      <c r="I24" s="143"/>
      <c r="J24" s="143"/>
      <c r="K24" s="143"/>
      <c r="L24" s="143"/>
      <c r="M24" s="143"/>
      <c r="N24" s="143">
        <f t="shared" si="1"/>
        <v>0</v>
      </c>
      <c r="O24" s="143"/>
    </row>
    <row r="25" spans="2:15" x14ac:dyDescent="0.25">
      <c r="B25" s="253"/>
      <c r="C25" s="254"/>
      <c r="D25" s="130" t="s">
        <v>165</v>
      </c>
      <c r="E25" s="130"/>
      <c r="F25" s="143">
        <v>1</v>
      </c>
      <c r="G25" s="143"/>
      <c r="H25" s="143">
        <v>0.45</v>
      </c>
      <c r="I25" s="143"/>
      <c r="J25" s="143">
        <v>0.45</v>
      </c>
      <c r="K25" s="143"/>
      <c r="L25" s="143">
        <v>2</v>
      </c>
      <c r="M25" s="143"/>
      <c r="N25" s="143">
        <f t="shared" si="1"/>
        <v>0.4</v>
      </c>
      <c r="O25" s="143"/>
    </row>
    <row r="26" spans="2:15" x14ac:dyDescent="0.25">
      <c r="B26" s="262" t="s">
        <v>9</v>
      </c>
      <c r="C26" s="263"/>
      <c r="D26" s="249" t="s">
        <v>164</v>
      </c>
      <c r="E26" s="250"/>
      <c r="F26" s="143"/>
      <c r="G26" s="143"/>
      <c r="H26" s="143"/>
      <c r="I26" s="143"/>
      <c r="J26" s="143"/>
      <c r="K26" s="143"/>
      <c r="L26" s="143"/>
      <c r="M26" s="143"/>
      <c r="N26" s="143">
        <f t="shared" ref="N26:N28" si="2">TRUNC(F26*((H26*J26)*L26),2)</f>
        <v>0</v>
      </c>
      <c r="O26" s="143"/>
    </row>
    <row r="27" spans="2:15" x14ac:dyDescent="0.25">
      <c r="B27" s="264"/>
      <c r="C27" s="265"/>
      <c r="D27" s="253"/>
      <c r="E27" s="254"/>
      <c r="F27" s="143"/>
      <c r="G27" s="143"/>
      <c r="H27" s="143"/>
      <c r="I27" s="143"/>
      <c r="J27" s="143"/>
      <c r="K27" s="143"/>
      <c r="L27" s="143"/>
      <c r="M27" s="143"/>
      <c r="N27" s="143">
        <f t="shared" si="2"/>
        <v>0</v>
      </c>
      <c r="O27" s="143"/>
    </row>
    <row r="28" spans="2:15" x14ac:dyDescent="0.25">
      <c r="B28" s="266"/>
      <c r="C28" s="267"/>
      <c r="D28" s="130" t="s">
        <v>165</v>
      </c>
      <c r="E28" s="130"/>
      <c r="F28" s="143">
        <v>1</v>
      </c>
      <c r="G28" s="143"/>
      <c r="H28" s="143">
        <v>0.45</v>
      </c>
      <c r="I28" s="143"/>
      <c r="J28" s="143">
        <v>0.45</v>
      </c>
      <c r="K28" s="143"/>
      <c r="L28" s="143">
        <v>2</v>
      </c>
      <c r="M28" s="143"/>
      <c r="N28" s="143">
        <f t="shared" si="2"/>
        <v>0.4</v>
      </c>
      <c r="O28" s="143"/>
    </row>
    <row r="29" spans="2:15" x14ac:dyDescent="0.25">
      <c r="B29" s="262" t="s">
        <v>166</v>
      </c>
      <c r="C29" s="263"/>
      <c r="D29" s="249" t="s">
        <v>163</v>
      </c>
      <c r="E29" s="250"/>
      <c r="F29" s="255">
        <v>1</v>
      </c>
      <c r="G29" s="256"/>
      <c r="H29" s="143">
        <v>0.46</v>
      </c>
      <c r="I29" s="143"/>
      <c r="J29" s="143">
        <v>0.42</v>
      </c>
      <c r="K29" s="143"/>
      <c r="L29" s="143">
        <v>4</v>
      </c>
      <c r="M29" s="143"/>
      <c r="N29" s="143">
        <f>TRUNC(F29*((H29*J29)*L29),2)</f>
        <v>0.77</v>
      </c>
      <c r="O29" s="143"/>
    </row>
    <row r="30" spans="2:15" x14ac:dyDescent="0.25">
      <c r="B30" s="264"/>
      <c r="C30" s="265"/>
      <c r="D30" s="253"/>
      <c r="E30" s="254"/>
      <c r="F30" s="259"/>
      <c r="G30" s="260"/>
      <c r="H30" s="143">
        <v>0.46</v>
      </c>
      <c r="I30" s="143"/>
      <c r="J30" s="143">
        <v>0.16</v>
      </c>
      <c r="K30" s="143"/>
      <c r="L30" s="143">
        <v>8</v>
      </c>
      <c r="M30" s="143"/>
      <c r="N30" s="143">
        <f>TRUNC(F29*((H30*J30)*L30),2)</f>
        <v>0.57999999999999996</v>
      </c>
      <c r="O30" s="143"/>
    </row>
    <row r="31" spans="2:15" x14ac:dyDescent="0.25">
      <c r="B31" s="264"/>
      <c r="C31" s="265"/>
      <c r="D31" s="249" t="s">
        <v>162</v>
      </c>
      <c r="E31" s="250"/>
      <c r="F31" s="255">
        <v>1</v>
      </c>
      <c r="G31" s="256"/>
      <c r="H31" s="143">
        <v>0.46</v>
      </c>
      <c r="I31" s="143"/>
      <c r="J31" s="143">
        <v>0.42</v>
      </c>
      <c r="K31" s="143"/>
      <c r="L31" s="143">
        <v>4</v>
      </c>
      <c r="M31" s="143"/>
      <c r="N31" s="143">
        <f>TRUNC(F31*((H31*J31)*L31),2)</f>
        <v>0.77</v>
      </c>
      <c r="O31" s="143"/>
    </row>
    <row r="32" spans="2:15" x14ac:dyDescent="0.25">
      <c r="B32" s="264"/>
      <c r="C32" s="265"/>
      <c r="D32" s="253"/>
      <c r="E32" s="254"/>
      <c r="F32" s="259"/>
      <c r="G32" s="260"/>
      <c r="H32" s="143">
        <v>0.46</v>
      </c>
      <c r="I32" s="143"/>
      <c r="J32" s="143">
        <v>0.16</v>
      </c>
      <c r="K32" s="143"/>
      <c r="L32" s="143">
        <v>8</v>
      </c>
      <c r="M32" s="143"/>
      <c r="N32" s="143">
        <f>TRUNC(F31*((H32*J32)*L32),2)</f>
        <v>0.57999999999999996</v>
      </c>
      <c r="O32" s="143"/>
    </row>
    <row r="33" spans="2:15" x14ac:dyDescent="0.25">
      <c r="B33" s="264"/>
      <c r="C33" s="265"/>
      <c r="D33" s="249" t="s">
        <v>164</v>
      </c>
      <c r="E33" s="250"/>
      <c r="F33" s="143"/>
      <c r="G33" s="143"/>
      <c r="H33" s="143"/>
      <c r="I33" s="143"/>
      <c r="J33" s="143"/>
      <c r="K33" s="143"/>
      <c r="L33" s="143"/>
      <c r="M33" s="143"/>
      <c r="N33" s="143">
        <f t="shared" ref="N33:N35" si="3">TRUNC(F33*((H33*J33)*L33),2)</f>
        <v>0</v>
      </c>
      <c r="O33" s="143"/>
    </row>
    <row r="34" spans="2:15" x14ac:dyDescent="0.25">
      <c r="B34" s="264"/>
      <c r="C34" s="265"/>
      <c r="D34" s="253"/>
      <c r="E34" s="254"/>
      <c r="F34" s="143"/>
      <c r="G34" s="143"/>
      <c r="H34" s="143"/>
      <c r="I34" s="143"/>
      <c r="J34" s="143"/>
      <c r="K34" s="143"/>
      <c r="L34" s="143"/>
      <c r="M34" s="143"/>
      <c r="N34" s="143">
        <f t="shared" si="3"/>
        <v>0</v>
      </c>
      <c r="O34" s="143"/>
    </row>
    <row r="35" spans="2:15" x14ac:dyDescent="0.25">
      <c r="B35" s="266"/>
      <c r="C35" s="267"/>
      <c r="D35" s="130" t="s">
        <v>165</v>
      </c>
      <c r="E35" s="130"/>
      <c r="F35" s="143">
        <v>1</v>
      </c>
      <c r="G35" s="143"/>
      <c r="H35" s="143">
        <v>0.45</v>
      </c>
      <c r="I35" s="143"/>
      <c r="J35" s="143">
        <v>0.45</v>
      </c>
      <c r="K35" s="143"/>
      <c r="L35" s="143">
        <v>2</v>
      </c>
      <c r="M35" s="143"/>
      <c r="N35" s="143">
        <f t="shared" si="3"/>
        <v>0.4</v>
      </c>
      <c r="O35" s="143"/>
    </row>
    <row r="36" spans="2:15" ht="21" x14ac:dyDescent="0.35">
      <c r="B36" s="243" t="s">
        <v>148</v>
      </c>
      <c r="C36" s="243"/>
      <c r="D36" s="243"/>
      <c r="E36" s="243"/>
      <c r="F36" s="243"/>
      <c r="G36" s="243"/>
      <c r="H36" s="243"/>
      <c r="I36" s="243"/>
      <c r="J36" s="243"/>
      <c r="K36" s="243"/>
      <c r="L36" s="243"/>
      <c r="M36" s="243"/>
      <c r="N36" s="243"/>
      <c r="O36" s="243"/>
    </row>
    <row r="37" spans="2:15" ht="21" x14ac:dyDescent="0.35">
      <c r="B37" s="243" t="s">
        <v>20</v>
      </c>
      <c r="C37" s="243"/>
      <c r="D37" s="243"/>
      <c r="E37" s="243"/>
      <c r="F37" s="243"/>
      <c r="G37" s="243"/>
      <c r="H37" s="243"/>
      <c r="I37" s="243"/>
      <c r="J37" s="243"/>
      <c r="K37" s="243"/>
      <c r="L37" s="243"/>
      <c r="M37" s="243"/>
      <c r="N37" s="243"/>
      <c r="O37" s="243"/>
    </row>
    <row r="38" spans="2:15" x14ac:dyDescent="0.25">
      <c r="B38" s="249" t="s">
        <v>97</v>
      </c>
      <c r="C38" s="250"/>
      <c r="D38" s="249" t="s">
        <v>162</v>
      </c>
      <c r="E38" s="250"/>
      <c r="F38" s="255">
        <v>1</v>
      </c>
      <c r="G38" s="256"/>
      <c r="H38" s="143">
        <v>0.46</v>
      </c>
      <c r="I38" s="143"/>
      <c r="J38" s="143">
        <v>0.42</v>
      </c>
      <c r="K38" s="143"/>
      <c r="L38" s="143">
        <v>4</v>
      </c>
      <c r="M38" s="143"/>
      <c r="N38" s="143">
        <f>TRUNC(F38*((H38*J38)*L38),2)</f>
        <v>0.77</v>
      </c>
      <c r="O38" s="143"/>
    </row>
    <row r="39" spans="2:15" x14ac:dyDescent="0.25">
      <c r="B39" s="251"/>
      <c r="C39" s="252"/>
      <c r="D39" s="253"/>
      <c r="E39" s="254"/>
      <c r="F39" s="259"/>
      <c r="G39" s="260"/>
      <c r="H39" s="143">
        <v>0.46</v>
      </c>
      <c r="I39" s="143"/>
      <c r="J39" s="143">
        <v>0.16</v>
      </c>
      <c r="K39" s="143"/>
      <c r="L39" s="143">
        <v>8</v>
      </c>
      <c r="M39" s="143"/>
      <c r="N39" s="143">
        <f>TRUNC(F38*((H39*J39)*L39),2)</f>
        <v>0.57999999999999996</v>
      </c>
      <c r="O39" s="143"/>
    </row>
    <row r="40" spans="2:15" x14ac:dyDescent="0.25">
      <c r="B40" s="251"/>
      <c r="C40" s="252"/>
      <c r="D40" s="130" t="s">
        <v>165</v>
      </c>
      <c r="E40" s="130"/>
      <c r="F40" s="143">
        <v>1</v>
      </c>
      <c r="G40" s="143"/>
      <c r="H40" s="143">
        <v>0.45</v>
      </c>
      <c r="I40" s="143"/>
      <c r="J40" s="143">
        <v>0.45</v>
      </c>
      <c r="K40" s="143"/>
      <c r="L40" s="143">
        <v>2</v>
      </c>
      <c r="M40" s="143"/>
      <c r="N40" s="143">
        <f t="shared" si="1"/>
        <v>0.4</v>
      </c>
      <c r="O40" s="143"/>
    </row>
    <row r="41" spans="2:15" x14ac:dyDescent="0.25">
      <c r="B41" s="251"/>
      <c r="C41" s="252"/>
      <c r="D41" s="249" t="s">
        <v>164</v>
      </c>
      <c r="E41" s="250"/>
      <c r="F41" s="143"/>
      <c r="G41" s="143"/>
      <c r="H41" s="143"/>
      <c r="I41" s="143"/>
      <c r="J41" s="143"/>
      <c r="K41" s="143"/>
      <c r="L41" s="143"/>
      <c r="M41" s="143"/>
      <c r="N41" s="143">
        <f t="shared" si="1"/>
        <v>0</v>
      </c>
      <c r="O41" s="143"/>
    </row>
    <row r="42" spans="2:15" x14ac:dyDescent="0.25">
      <c r="B42" s="253"/>
      <c r="C42" s="254"/>
      <c r="D42" s="253"/>
      <c r="E42" s="254"/>
      <c r="F42" s="143"/>
      <c r="G42" s="143"/>
      <c r="H42" s="143"/>
      <c r="I42" s="143"/>
      <c r="J42" s="143"/>
      <c r="K42" s="143"/>
      <c r="L42" s="143"/>
      <c r="M42" s="143"/>
      <c r="N42" s="143">
        <f t="shared" si="1"/>
        <v>0</v>
      </c>
      <c r="O42" s="143"/>
    </row>
    <row r="43" spans="2:15" x14ac:dyDescent="0.25">
      <c r="B43" s="262" t="s">
        <v>22</v>
      </c>
      <c r="C43" s="263"/>
      <c r="D43" s="249" t="s">
        <v>162</v>
      </c>
      <c r="E43" s="250"/>
      <c r="F43" s="255">
        <v>3</v>
      </c>
      <c r="G43" s="256"/>
      <c r="H43" s="143">
        <v>0.46</v>
      </c>
      <c r="I43" s="143"/>
      <c r="J43" s="143">
        <v>0.42</v>
      </c>
      <c r="K43" s="143"/>
      <c r="L43" s="143">
        <v>4</v>
      </c>
      <c r="M43" s="143"/>
      <c r="N43" s="143">
        <f t="shared" si="1"/>
        <v>2.31</v>
      </c>
      <c r="O43" s="143"/>
    </row>
    <row r="44" spans="2:15" x14ac:dyDescent="0.25">
      <c r="B44" s="264"/>
      <c r="C44" s="265"/>
      <c r="D44" s="253"/>
      <c r="E44" s="254"/>
      <c r="F44" s="259"/>
      <c r="G44" s="260"/>
      <c r="H44" s="143">
        <v>0.46</v>
      </c>
      <c r="I44" s="143"/>
      <c r="J44" s="143">
        <v>0.16</v>
      </c>
      <c r="K44" s="143"/>
      <c r="L44" s="143">
        <v>8</v>
      </c>
      <c r="M44" s="143"/>
      <c r="N44" s="143">
        <f>TRUNC(F43*((H44*J44)*L44),2)</f>
        <v>1.76</v>
      </c>
      <c r="O44" s="143"/>
    </row>
    <row r="45" spans="2:15" x14ac:dyDescent="0.25">
      <c r="B45" s="264"/>
      <c r="C45" s="265"/>
      <c r="D45" s="130" t="s">
        <v>165</v>
      </c>
      <c r="E45" s="130"/>
      <c r="F45" s="143">
        <v>1</v>
      </c>
      <c r="G45" s="143"/>
      <c r="H45" s="143">
        <v>0.45</v>
      </c>
      <c r="I45" s="143"/>
      <c r="J45" s="143">
        <v>0.45</v>
      </c>
      <c r="K45" s="143"/>
      <c r="L45" s="143">
        <v>2</v>
      </c>
      <c r="M45" s="143"/>
      <c r="N45" s="143">
        <f t="shared" si="1"/>
        <v>0.4</v>
      </c>
      <c r="O45" s="143"/>
    </row>
    <row r="46" spans="2:15" x14ac:dyDescent="0.25">
      <c r="B46" s="264"/>
      <c r="C46" s="265"/>
      <c r="D46" s="249" t="s">
        <v>164</v>
      </c>
      <c r="E46" s="250"/>
      <c r="F46" s="143"/>
      <c r="G46" s="143"/>
      <c r="H46" s="143"/>
      <c r="I46" s="143"/>
      <c r="J46" s="143"/>
      <c r="K46" s="143"/>
      <c r="L46" s="143"/>
      <c r="M46" s="143"/>
      <c r="N46" s="143">
        <f t="shared" si="1"/>
        <v>0</v>
      </c>
      <c r="O46" s="143"/>
    </row>
    <row r="47" spans="2:15" x14ac:dyDescent="0.25">
      <c r="B47" s="266"/>
      <c r="C47" s="267"/>
      <c r="D47" s="253"/>
      <c r="E47" s="254"/>
      <c r="F47" s="143"/>
      <c r="G47" s="143"/>
      <c r="H47" s="143"/>
      <c r="I47" s="143"/>
      <c r="J47" s="143"/>
      <c r="K47" s="143"/>
      <c r="L47" s="143"/>
      <c r="M47" s="143"/>
      <c r="N47" s="143">
        <f t="shared" si="1"/>
        <v>0</v>
      </c>
      <c r="O47" s="143"/>
    </row>
    <row r="48" spans="2:15" ht="15" customHeight="1" x14ac:dyDescent="0.25">
      <c r="B48" s="262" t="s">
        <v>96</v>
      </c>
      <c r="C48" s="263"/>
      <c r="D48" s="249" t="s">
        <v>162</v>
      </c>
      <c r="E48" s="250"/>
      <c r="F48" s="255">
        <v>2</v>
      </c>
      <c r="G48" s="256"/>
      <c r="H48" s="143">
        <v>0.46</v>
      </c>
      <c r="I48" s="143"/>
      <c r="J48" s="143">
        <v>0.42</v>
      </c>
      <c r="K48" s="143"/>
      <c r="L48" s="143">
        <v>4</v>
      </c>
      <c r="M48" s="143"/>
      <c r="N48" s="143">
        <f t="shared" si="1"/>
        <v>1.54</v>
      </c>
      <c r="O48" s="143"/>
    </row>
    <row r="49" spans="2:15" x14ac:dyDescent="0.25">
      <c r="B49" s="264"/>
      <c r="C49" s="265"/>
      <c r="D49" s="253"/>
      <c r="E49" s="254"/>
      <c r="F49" s="259"/>
      <c r="G49" s="260"/>
      <c r="H49" s="143">
        <v>0.46</v>
      </c>
      <c r="I49" s="143"/>
      <c r="J49" s="143">
        <v>0.16</v>
      </c>
      <c r="K49" s="143"/>
      <c r="L49" s="143">
        <v>8</v>
      </c>
      <c r="M49" s="143"/>
      <c r="N49" s="143">
        <f>TRUNC(F48*((H49*J49)*L49),2)</f>
        <v>1.17</v>
      </c>
      <c r="O49" s="143"/>
    </row>
    <row r="50" spans="2:15" x14ac:dyDescent="0.25">
      <c r="B50" s="264"/>
      <c r="C50" s="265"/>
      <c r="D50" s="130" t="s">
        <v>165</v>
      </c>
      <c r="E50" s="130"/>
      <c r="F50" s="143">
        <v>1</v>
      </c>
      <c r="G50" s="143"/>
      <c r="H50" s="143">
        <v>0.45</v>
      </c>
      <c r="I50" s="143"/>
      <c r="J50" s="143">
        <v>0.45</v>
      </c>
      <c r="K50" s="143"/>
      <c r="L50" s="143">
        <v>2</v>
      </c>
      <c r="M50" s="143"/>
      <c r="N50" s="143">
        <f t="shared" ref="N50:N75" si="4">TRUNC(F50*((H50*J50)*L50),2)</f>
        <v>0.4</v>
      </c>
      <c r="O50" s="143"/>
    </row>
    <row r="51" spans="2:15" x14ac:dyDescent="0.25">
      <c r="B51" s="264"/>
      <c r="C51" s="265"/>
      <c r="D51" s="249" t="s">
        <v>164</v>
      </c>
      <c r="E51" s="250"/>
      <c r="F51" s="143"/>
      <c r="G51" s="143"/>
      <c r="H51" s="143"/>
      <c r="I51" s="143"/>
      <c r="J51" s="143"/>
      <c r="K51" s="143"/>
      <c r="L51" s="143"/>
      <c r="M51" s="143"/>
      <c r="N51" s="143">
        <f t="shared" si="4"/>
        <v>0</v>
      </c>
      <c r="O51" s="143"/>
    </row>
    <row r="52" spans="2:15" x14ac:dyDescent="0.25">
      <c r="B52" s="264"/>
      <c r="C52" s="265"/>
      <c r="D52" s="253"/>
      <c r="E52" s="254"/>
      <c r="F52" s="143"/>
      <c r="G52" s="143"/>
      <c r="H52" s="143"/>
      <c r="I52" s="143"/>
      <c r="J52" s="143"/>
      <c r="K52" s="143"/>
      <c r="L52" s="143"/>
      <c r="M52" s="143"/>
      <c r="N52" s="143">
        <f t="shared" si="4"/>
        <v>0</v>
      </c>
      <c r="O52" s="143"/>
    </row>
    <row r="53" spans="2:15" x14ac:dyDescent="0.25">
      <c r="B53" s="264"/>
      <c r="C53" s="265"/>
      <c r="D53" s="249" t="s">
        <v>167</v>
      </c>
      <c r="E53" s="250"/>
      <c r="F53" s="268">
        <v>1</v>
      </c>
      <c r="G53" s="268"/>
      <c r="H53" s="143">
        <v>0.52</v>
      </c>
      <c r="I53" s="143"/>
      <c r="J53" s="143">
        <v>0.42</v>
      </c>
      <c r="K53" s="143"/>
      <c r="L53" s="143">
        <v>4</v>
      </c>
      <c r="M53" s="143"/>
      <c r="N53" s="143">
        <f t="shared" si="4"/>
        <v>0.87</v>
      </c>
      <c r="O53" s="143"/>
    </row>
    <row r="54" spans="2:15" x14ac:dyDescent="0.25">
      <c r="B54" s="266"/>
      <c r="C54" s="267"/>
      <c r="D54" s="253"/>
      <c r="E54" s="254"/>
      <c r="F54" s="268"/>
      <c r="G54" s="268"/>
      <c r="H54" s="143">
        <v>0.42</v>
      </c>
      <c r="I54" s="143"/>
      <c r="J54" s="143">
        <v>0.12</v>
      </c>
      <c r="K54" s="143"/>
      <c r="L54" s="143">
        <v>4</v>
      </c>
      <c r="M54" s="143"/>
      <c r="N54" s="143">
        <f>TRUNC(F53*((H54*J54)*L54),2)</f>
        <v>0.2</v>
      </c>
      <c r="O54" s="143"/>
    </row>
    <row r="55" spans="2:15" ht="21" x14ac:dyDescent="0.35">
      <c r="B55" s="243" t="s">
        <v>148</v>
      </c>
      <c r="C55" s="243"/>
      <c r="D55" s="243"/>
      <c r="E55" s="243"/>
      <c r="F55" s="243"/>
      <c r="G55" s="243"/>
      <c r="H55" s="243"/>
      <c r="I55" s="243"/>
      <c r="J55" s="243"/>
      <c r="K55" s="243"/>
      <c r="L55" s="243"/>
      <c r="M55" s="243"/>
      <c r="N55" s="243"/>
      <c r="O55" s="243"/>
    </row>
    <row r="56" spans="2:15" ht="21" x14ac:dyDescent="0.35">
      <c r="B56" s="243" t="s">
        <v>24</v>
      </c>
      <c r="C56" s="243"/>
      <c r="D56" s="243"/>
      <c r="E56" s="243"/>
      <c r="F56" s="243"/>
      <c r="G56" s="243"/>
      <c r="H56" s="243"/>
      <c r="I56" s="243"/>
      <c r="J56" s="243"/>
      <c r="K56" s="243"/>
      <c r="L56" s="243"/>
      <c r="M56" s="243"/>
      <c r="N56" s="243"/>
      <c r="O56" s="243"/>
    </row>
    <row r="57" spans="2:15" x14ac:dyDescent="0.25">
      <c r="B57" s="249" t="s">
        <v>26</v>
      </c>
      <c r="C57" s="250"/>
      <c r="D57" s="130" t="s">
        <v>157</v>
      </c>
      <c r="E57" s="130"/>
      <c r="F57" s="143">
        <v>1</v>
      </c>
      <c r="G57" s="143"/>
      <c r="H57" s="143">
        <v>0.52</v>
      </c>
      <c r="I57" s="143"/>
      <c r="J57" s="143">
        <v>0.42</v>
      </c>
      <c r="K57" s="143"/>
      <c r="L57" s="143">
        <v>2</v>
      </c>
      <c r="M57" s="143"/>
      <c r="N57" s="143">
        <f t="shared" si="4"/>
        <v>0.43</v>
      </c>
      <c r="O57" s="143"/>
    </row>
    <row r="58" spans="2:15" x14ac:dyDescent="0.25">
      <c r="B58" s="253"/>
      <c r="C58" s="254"/>
      <c r="D58" s="130" t="s">
        <v>168</v>
      </c>
      <c r="E58" s="130"/>
      <c r="F58" s="143">
        <v>1</v>
      </c>
      <c r="G58" s="143"/>
      <c r="H58" s="143">
        <v>0.35</v>
      </c>
      <c r="I58" s="143"/>
      <c r="J58" s="143">
        <v>0.2</v>
      </c>
      <c r="K58" s="143"/>
      <c r="L58" s="143">
        <v>12</v>
      </c>
      <c r="M58" s="143"/>
      <c r="N58" s="143">
        <f t="shared" si="4"/>
        <v>0.84</v>
      </c>
      <c r="O58" s="143"/>
    </row>
    <row r="59" spans="2:15" x14ac:dyDescent="0.25">
      <c r="B59" s="130" t="s">
        <v>27</v>
      </c>
      <c r="C59" s="130"/>
      <c r="D59" s="130" t="s">
        <v>169</v>
      </c>
      <c r="E59" s="130"/>
      <c r="F59" s="143"/>
      <c r="G59" s="143"/>
      <c r="H59" s="143"/>
      <c r="I59" s="143"/>
      <c r="J59" s="143"/>
      <c r="K59" s="143"/>
      <c r="L59" s="143"/>
      <c r="M59" s="143"/>
      <c r="N59" s="143">
        <f t="shared" si="4"/>
        <v>0</v>
      </c>
      <c r="O59" s="143"/>
    </row>
    <row r="60" spans="2:15" x14ac:dyDescent="0.25">
      <c r="B60" s="130"/>
      <c r="C60" s="130"/>
      <c r="D60" s="130" t="s">
        <v>170</v>
      </c>
      <c r="E60" s="130"/>
      <c r="F60" s="143"/>
      <c r="G60" s="143"/>
      <c r="H60" s="143"/>
      <c r="I60" s="143"/>
      <c r="J60" s="143"/>
      <c r="K60" s="143"/>
      <c r="L60" s="143"/>
      <c r="M60" s="143"/>
      <c r="N60" s="143">
        <f t="shared" si="4"/>
        <v>0</v>
      </c>
      <c r="O60" s="143"/>
    </row>
    <row r="61" spans="2:15" x14ac:dyDescent="0.25">
      <c r="B61" s="130"/>
      <c r="C61" s="130"/>
      <c r="D61" s="130" t="s">
        <v>171</v>
      </c>
      <c r="E61" s="130"/>
      <c r="F61" s="143"/>
      <c r="G61" s="143"/>
      <c r="H61" s="143"/>
      <c r="I61" s="143"/>
      <c r="J61" s="143"/>
      <c r="K61" s="143"/>
      <c r="L61" s="143"/>
      <c r="M61" s="143"/>
      <c r="N61" s="143">
        <f t="shared" si="4"/>
        <v>0</v>
      </c>
      <c r="O61" s="143"/>
    </row>
    <row r="62" spans="2:15" x14ac:dyDescent="0.25">
      <c r="B62" s="130"/>
      <c r="C62" s="130"/>
      <c r="D62" s="130" t="s">
        <v>172</v>
      </c>
      <c r="E62" s="130"/>
      <c r="F62" s="143"/>
      <c r="G62" s="143"/>
      <c r="H62" s="143"/>
      <c r="I62" s="143"/>
      <c r="J62" s="143"/>
      <c r="K62" s="143"/>
      <c r="L62" s="143"/>
      <c r="M62" s="143"/>
      <c r="N62" s="143">
        <f t="shared" si="4"/>
        <v>0</v>
      </c>
      <c r="O62" s="143"/>
    </row>
    <row r="63" spans="2:15" x14ac:dyDescent="0.25">
      <c r="B63" s="130"/>
      <c r="C63" s="130"/>
      <c r="D63" s="130" t="s">
        <v>158</v>
      </c>
      <c r="E63" s="130"/>
      <c r="F63" s="143"/>
      <c r="G63" s="143"/>
      <c r="H63" s="143"/>
      <c r="I63" s="143"/>
      <c r="J63" s="143"/>
      <c r="K63" s="143"/>
      <c r="L63" s="143"/>
      <c r="M63" s="143"/>
      <c r="N63" s="143">
        <f t="shared" si="4"/>
        <v>0</v>
      </c>
      <c r="O63" s="143"/>
    </row>
    <row r="64" spans="2:15" x14ac:dyDescent="0.25">
      <c r="B64" s="130"/>
      <c r="C64" s="130"/>
      <c r="D64" s="130"/>
      <c r="E64" s="130"/>
      <c r="F64" s="143"/>
      <c r="G64" s="143"/>
      <c r="H64" s="143"/>
      <c r="I64" s="143"/>
      <c r="J64" s="143"/>
      <c r="K64" s="143"/>
      <c r="L64" s="143"/>
      <c r="M64" s="143"/>
      <c r="N64" s="143">
        <f t="shared" si="4"/>
        <v>0</v>
      </c>
      <c r="O64" s="143"/>
    </row>
    <row r="65" spans="2:15" x14ac:dyDescent="0.25">
      <c r="B65" s="130"/>
      <c r="C65" s="130"/>
      <c r="D65" s="130"/>
      <c r="E65" s="130"/>
      <c r="F65" s="143"/>
      <c r="G65" s="143"/>
      <c r="H65" s="143"/>
      <c r="I65" s="143"/>
      <c r="J65" s="143"/>
      <c r="K65" s="143"/>
      <c r="L65" s="143"/>
      <c r="M65" s="143"/>
      <c r="N65" s="143">
        <f t="shared" si="4"/>
        <v>0</v>
      </c>
      <c r="O65" s="143"/>
    </row>
    <row r="66" spans="2:15" x14ac:dyDescent="0.25">
      <c r="B66" s="130"/>
      <c r="C66" s="130"/>
      <c r="D66" s="130"/>
      <c r="E66" s="130"/>
      <c r="F66" s="143"/>
      <c r="G66" s="143"/>
      <c r="H66" s="143"/>
      <c r="I66" s="143"/>
      <c r="J66" s="143"/>
      <c r="K66" s="143"/>
      <c r="L66" s="143"/>
      <c r="M66" s="143"/>
      <c r="N66" s="143">
        <f t="shared" si="4"/>
        <v>0</v>
      </c>
      <c r="O66" s="143"/>
    </row>
    <row r="67" spans="2:15" x14ac:dyDescent="0.25">
      <c r="B67" s="130"/>
      <c r="C67" s="130"/>
      <c r="D67" s="130"/>
      <c r="E67" s="130"/>
      <c r="F67" s="143"/>
      <c r="G67" s="143"/>
      <c r="H67" s="143"/>
      <c r="I67" s="143"/>
      <c r="J67" s="143"/>
      <c r="K67" s="143"/>
      <c r="L67" s="143"/>
      <c r="M67" s="143"/>
      <c r="N67" s="143">
        <f t="shared" si="4"/>
        <v>0</v>
      </c>
      <c r="O67" s="143"/>
    </row>
    <row r="68" spans="2:15" x14ac:dyDescent="0.25">
      <c r="B68" s="130"/>
      <c r="C68" s="130"/>
      <c r="D68" s="130"/>
      <c r="E68" s="130"/>
      <c r="F68" s="143"/>
      <c r="G68" s="143"/>
      <c r="H68" s="143"/>
      <c r="I68" s="143"/>
      <c r="J68" s="143"/>
      <c r="K68" s="143"/>
      <c r="L68" s="143"/>
      <c r="M68" s="143"/>
      <c r="N68" s="143">
        <f t="shared" si="4"/>
        <v>0</v>
      </c>
      <c r="O68" s="143"/>
    </row>
    <row r="69" spans="2:15" x14ac:dyDescent="0.25">
      <c r="B69" s="130"/>
      <c r="C69" s="130"/>
      <c r="D69" s="130"/>
      <c r="E69" s="130"/>
      <c r="F69" s="143"/>
      <c r="G69" s="143"/>
      <c r="H69" s="143"/>
      <c r="I69" s="143"/>
      <c r="J69" s="143"/>
      <c r="K69" s="143"/>
      <c r="L69" s="143"/>
      <c r="M69" s="143"/>
      <c r="N69" s="143">
        <f t="shared" si="4"/>
        <v>0</v>
      </c>
      <c r="O69" s="143"/>
    </row>
    <row r="70" spans="2:15" x14ac:dyDescent="0.25">
      <c r="B70" s="130"/>
      <c r="C70" s="130"/>
      <c r="D70" s="130"/>
      <c r="E70" s="130"/>
      <c r="F70" s="143"/>
      <c r="G70" s="143"/>
      <c r="H70" s="143"/>
      <c r="I70" s="143"/>
      <c r="J70" s="143"/>
      <c r="K70" s="143"/>
      <c r="L70" s="143"/>
      <c r="M70" s="143"/>
      <c r="N70" s="143">
        <f t="shared" si="4"/>
        <v>0</v>
      </c>
      <c r="O70" s="143"/>
    </row>
    <row r="71" spans="2:15" x14ac:dyDescent="0.25">
      <c r="B71" s="130"/>
      <c r="C71" s="130"/>
      <c r="D71" s="130"/>
      <c r="E71" s="130"/>
      <c r="F71" s="143"/>
      <c r="G71" s="143"/>
      <c r="H71" s="143"/>
      <c r="I71" s="143"/>
      <c r="J71" s="143"/>
      <c r="K71" s="143"/>
      <c r="L71" s="143"/>
      <c r="M71" s="143"/>
      <c r="N71" s="143">
        <f t="shared" si="4"/>
        <v>0</v>
      </c>
      <c r="O71" s="143"/>
    </row>
    <row r="72" spans="2:15" x14ac:dyDescent="0.25">
      <c r="B72" s="130"/>
      <c r="C72" s="130"/>
      <c r="D72" s="130"/>
      <c r="E72" s="130"/>
      <c r="F72" s="143"/>
      <c r="G72" s="143"/>
      <c r="H72" s="143"/>
      <c r="I72" s="143"/>
      <c r="J72" s="143"/>
      <c r="K72" s="143"/>
      <c r="L72" s="143"/>
      <c r="M72" s="143"/>
      <c r="N72" s="143">
        <f t="shared" si="4"/>
        <v>0</v>
      </c>
      <c r="O72" s="143"/>
    </row>
    <row r="73" spans="2:15" x14ac:dyDescent="0.25">
      <c r="B73" s="130"/>
      <c r="C73" s="130"/>
      <c r="D73" s="130"/>
      <c r="E73" s="130"/>
      <c r="F73" s="143"/>
      <c r="G73" s="143"/>
      <c r="H73" s="143"/>
      <c r="I73" s="143"/>
      <c r="J73" s="143"/>
      <c r="K73" s="143"/>
      <c r="L73" s="143"/>
      <c r="M73" s="143"/>
      <c r="N73" s="143">
        <f t="shared" si="4"/>
        <v>0</v>
      </c>
      <c r="O73" s="143"/>
    </row>
    <row r="74" spans="2:15" x14ac:dyDescent="0.25">
      <c r="B74" s="130"/>
      <c r="C74" s="130"/>
      <c r="D74" s="130"/>
      <c r="E74" s="130"/>
      <c r="F74" s="143"/>
      <c r="G74" s="143"/>
      <c r="H74" s="143"/>
      <c r="I74" s="143"/>
      <c r="J74" s="143"/>
      <c r="K74" s="143"/>
      <c r="L74" s="143"/>
      <c r="M74" s="143"/>
      <c r="N74" s="143">
        <f t="shared" si="4"/>
        <v>0</v>
      </c>
      <c r="O74" s="143"/>
    </row>
    <row r="75" spans="2:15" x14ac:dyDescent="0.25">
      <c r="B75" s="130"/>
      <c r="C75" s="130"/>
      <c r="D75" s="130"/>
      <c r="E75" s="130"/>
      <c r="F75" s="143"/>
      <c r="G75" s="143"/>
      <c r="H75" s="143"/>
      <c r="I75" s="143"/>
      <c r="J75" s="143"/>
      <c r="K75" s="143"/>
      <c r="L75" s="143"/>
      <c r="M75" s="143"/>
      <c r="N75" s="143">
        <f t="shared" si="4"/>
        <v>0</v>
      </c>
      <c r="O75" s="143"/>
    </row>
  </sheetData>
  <mergeCells count="408">
    <mergeCell ref="N75:O75"/>
    <mergeCell ref="D48:E49"/>
    <mergeCell ref="F48:G49"/>
    <mergeCell ref="D51:E52"/>
    <mergeCell ref="D53:E54"/>
    <mergeCell ref="F53:G54"/>
    <mergeCell ref="B48:C54"/>
    <mergeCell ref="B55:O55"/>
    <mergeCell ref="B75:C75"/>
    <mergeCell ref="D75:E75"/>
    <mergeCell ref="F75:G75"/>
    <mergeCell ref="H75:I75"/>
    <mergeCell ref="J75:K75"/>
    <mergeCell ref="L75:M75"/>
    <mergeCell ref="N73:O73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1:O71"/>
    <mergeCell ref="B72:C72"/>
    <mergeCell ref="D72:E72"/>
    <mergeCell ref="F72:G72"/>
    <mergeCell ref="H72:I72"/>
    <mergeCell ref="J72:K72"/>
    <mergeCell ref="L72:M72"/>
    <mergeCell ref="N72:O72"/>
    <mergeCell ref="B71:C71"/>
    <mergeCell ref="D71:E71"/>
    <mergeCell ref="F71:G71"/>
    <mergeCell ref="H71:I71"/>
    <mergeCell ref="J71:K71"/>
    <mergeCell ref="L71:M71"/>
    <mergeCell ref="N69:O69"/>
    <mergeCell ref="B70:C70"/>
    <mergeCell ref="D70:E70"/>
    <mergeCell ref="F70:G70"/>
    <mergeCell ref="H70:I70"/>
    <mergeCell ref="J70:K70"/>
    <mergeCell ref="L70:M70"/>
    <mergeCell ref="N70:O70"/>
    <mergeCell ref="B69:C69"/>
    <mergeCell ref="D69:E69"/>
    <mergeCell ref="F69:G69"/>
    <mergeCell ref="H69:I69"/>
    <mergeCell ref="J69:K69"/>
    <mergeCell ref="L69:M69"/>
    <mergeCell ref="N67:O67"/>
    <mergeCell ref="B68:C68"/>
    <mergeCell ref="D68:E68"/>
    <mergeCell ref="F68:G68"/>
    <mergeCell ref="H68:I68"/>
    <mergeCell ref="J68:K68"/>
    <mergeCell ref="L68:M68"/>
    <mergeCell ref="N68:O68"/>
    <mergeCell ref="B67:C67"/>
    <mergeCell ref="D67:E67"/>
    <mergeCell ref="F67:G67"/>
    <mergeCell ref="H67:I67"/>
    <mergeCell ref="J67:K67"/>
    <mergeCell ref="L67:M67"/>
    <mergeCell ref="N65:O65"/>
    <mergeCell ref="B66:C66"/>
    <mergeCell ref="D66:E66"/>
    <mergeCell ref="F66:G66"/>
    <mergeCell ref="H66:I66"/>
    <mergeCell ref="J66:K66"/>
    <mergeCell ref="L66:M66"/>
    <mergeCell ref="N66:O66"/>
    <mergeCell ref="B65:C65"/>
    <mergeCell ref="D65:E65"/>
    <mergeCell ref="F65:G65"/>
    <mergeCell ref="H65:I65"/>
    <mergeCell ref="J65:K65"/>
    <mergeCell ref="L65:M65"/>
    <mergeCell ref="N63:O63"/>
    <mergeCell ref="B64:C64"/>
    <mergeCell ref="D64:E64"/>
    <mergeCell ref="F64:G64"/>
    <mergeCell ref="H64:I64"/>
    <mergeCell ref="J64:K64"/>
    <mergeCell ref="L64:M64"/>
    <mergeCell ref="N64:O64"/>
    <mergeCell ref="B63:C63"/>
    <mergeCell ref="D63:E63"/>
    <mergeCell ref="F63:G63"/>
    <mergeCell ref="H63:I63"/>
    <mergeCell ref="J63:K63"/>
    <mergeCell ref="L63:M63"/>
    <mergeCell ref="N61:O61"/>
    <mergeCell ref="B62:C62"/>
    <mergeCell ref="D62:E62"/>
    <mergeCell ref="F62:G62"/>
    <mergeCell ref="H62:I62"/>
    <mergeCell ref="J62:K62"/>
    <mergeCell ref="L62:M62"/>
    <mergeCell ref="N62:O62"/>
    <mergeCell ref="B61:C61"/>
    <mergeCell ref="D61:E61"/>
    <mergeCell ref="F61:G61"/>
    <mergeCell ref="H61:I61"/>
    <mergeCell ref="J61:K61"/>
    <mergeCell ref="L61:M61"/>
    <mergeCell ref="N59:O59"/>
    <mergeCell ref="B60:C60"/>
    <mergeCell ref="D60:E60"/>
    <mergeCell ref="F60:G60"/>
    <mergeCell ref="H60:I60"/>
    <mergeCell ref="J60:K60"/>
    <mergeCell ref="L60:M60"/>
    <mergeCell ref="N60:O60"/>
    <mergeCell ref="B59:C59"/>
    <mergeCell ref="D59:E59"/>
    <mergeCell ref="F59:G59"/>
    <mergeCell ref="H59:I59"/>
    <mergeCell ref="J59:K59"/>
    <mergeCell ref="L59:M59"/>
    <mergeCell ref="N57:O57"/>
    <mergeCell ref="D58:E58"/>
    <mergeCell ref="F58:G58"/>
    <mergeCell ref="H58:I58"/>
    <mergeCell ref="J58:K58"/>
    <mergeCell ref="L58:M58"/>
    <mergeCell ref="N58:O58"/>
    <mergeCell ref="B57:C58"/>
    <mergeCell ref="D57:E57"/>
    <mergeCell ref="F57:G57"/>
    <mergeCell ref="H57:I57"/>
    <mergeCell ref="J57:K57"/>
    <mergeCell ref="L57:M57"/>
    <mergeCell ref="B56:O56"/>
    <mergeCell ref="N53:O53"/>
    <mergeCell ref="H54:I54"/>
    <mergeCell ref="J54:K54"/>
    <mergeCell ref="L54:M54"/>
    <mergeCell ref="N54:O54"/>
    <mergeCell ref="H53:I53"/>
    <mergeCell ref="J53:K53"/>
    <mergeCell ref="L53:M53"/>
    <mergeCell ref="N51:O51"/>
    <mergeCell ref="F52:G52"/>
    <mergeCell ref="H52:I52"/>
    <mergeCell ref="J52:K52"/>
    <mergeCell ref="L52:M52"/>
    <mergeCell ref="N52:O52"/>
    <mergeCell ref="F51:G51"/>
    <mergeCell ref="H51:I51"/>
    <mergeCell ref="J51:K51"/>
    <mergeCell ref="L51:M51"/>
    <mergeCell ref="N49:O49"/>
    <mergeCell ref="D50:E50"/>
    <mergeCell ref="F50:G50"/>
    <mergeCell ref="H50:I50"/>
    <mergeCell ref="J50:K50"/>
    <mergeCell ref="L50:M50"/>
    <mergeCell ref="N50:O50"/>
    <mergeCell ref="H49:I49"/>
    <mergeCell ref="J49:K49"/>
    <mergeCell ref="L49:M49"/>
    <mergeCell ref="N48:O48"/>
    <mergeCell ref="D21:E22"/>
    <mergeCell ref="F21:G22"/>
    <mergeCell ref="D23:E24"/>
    <mergeCell ref="B19:C25"/>
    <mergeCell ref="B26:C28"/>
    <mergeCell ref="D26:E27"/>
    <mergeCell ref="D29:E30"/>
    <mergeCell ref="H48:I48"/>
    <mergeCell ref="J48:K48"/>
    <mergeCell ref="L48:M48"/>
    <mergeCell ref="N46:O46"/>
    <mergeCell ref="F47:G47"/>
    <mergeCell ref="H47:I47"/>
    <mergeCell ref="J47:K47"/>
    <mergeCell ref="L47:M47"/>
    <mergeCell ref="N47:O47"/>
    <mergeCell ref="D46:E47"/>
    <mergeCell ref="B43:C47"/>
    <mergeCell ref="F46:G46"/>
    <mergeCell ref="H46:I46"/>
    <mergeCell ref="J46:K46"/>
    <mergeCell ref="L46:M46"/>
    <mergeCell ref="N44:O44"/>
    <mergeCell ref="D45:E45"/>
    <mergeCell ref="F45:G45"/>
    <mergeCell ref="H45:I45"/>
    <mergeCell ref="J45:K45"/>
    <mergeCell ref="L45:M45"/>
    <mergeCell ref="N45:O45"/>
    <mergeCell ref="D43:E44"/>
    <mergeCell ref="F43:G44"/>
    <mergeCell ref="H44:I44"/>
    <mergeCell ref="J44:K44"/>
    <mergeCell ref="L44:M44"/>
    <mergeCell ref="N42:O42"/>
    <mergeCell ref="H43:I43"/>
    <mergeCell ref="J43:K43"/>
    <mergeCell ref="L43:M43"/>
    <mergeCell ref="N43:O43"/>
    <mergeCell ref="D41:E42"/>
    <mergeCell ref="B38:C42"/>
    <mergeCell ref="F42:G42"/>
    <mergeCell ref="H42:I42"/>
    <mergeCell ref="J42:K42"/>
    <mergeCell ref="L42:M42"/>
    <mergeCell ref="N40:O40"/>
    <mergeCell ref="F41:G41"/>
    <mergeCell ref="H41:I41"/>
    <mergeCell ref="J41:K41"/>
    <mergeCell ref="L41:M41"/>
    <mergeCell ref="N41:O41"/>
    <mergeCell ref="D40:E40"/>
    <mergeCell ref="F40:G40"/>
    <mergeCell ref="H40:I40"/>
    <mergeCell ref="J40:K40"/>
    <mergeCell ref="L40:M40"/>
    <mergeCell ref="N38:O38"/>
    <mergeCell ref="H39:I39"/>
    <mergeCell ref="J39:K39"/>
    <mergeCell ref="L39:M39"/>
    <mergeCell ref="N39:O39"/>
    <mergeCell ref="D38:E39"/>
    <mergeCell ref="F38:G39"/>
    <mergeCell ref="H38:I38"/>
    <mergeCell ref="J38:K38"/>
    <mergeCell ref="L38:M38"/>
    <mergeCell ref="B36:O36"/>
    <mergeCell ref="B37:O37"/>
    <mergeCell ref="N34:O34"/>
    <mergeCell ref="D35:E35"/>
    <mergeCell ref="F35:G35"/>
    <mergeCell ref="H35:I35"/>
    <mergeCell ref="J35:K35"/>
    <mergeCell ref="L35:M35"/>
    <mergeCell ref="N35:O35"/>
    <mergeCell ref="D33:E34"/>
    <mergeCell ref="B29:C35"/>
    <mergeCell ref="F34:G34"/>
    <mergeCell ref="H34:I34"/>
    <mergeCell ref="J34:K34"/>
    <mergeCell ref="L34:M34"/>
    <mergeCell ref="N32:O32"/>
    <mergeCell ref="F33:G33"/>
    <mergeCell ref="H33:I33"/>
    <mergeCell ref="J33:K33"/>
    <mergeCell ref="L33:M33"/>
    <mergeCell ref="N33:O33"/>
    <mergeCell ref="D31:E32"/>
    <mergeCell ref="F31:G32"/>
    <mergeCell ref="H32:I32"/>
    <mergeCell ref="J32:K32"/>
    <mergeCell ref="L32:M32"/>
    <mergeCell ref="N30:O30"/>
    <mergeCell ref="H31:I31"/>
    <mergeCell ref="J31:K31"/>
    <mergeCell ref="L31:M31"/>
    <mergeCell ref="N31:O31"/>
    <mergeCell ref="F29:G30"/>
    <mergeCell ref="H30:I30"/>
    <mergeCell ref="J30:K30"/>
    <mergeCell ref="L30:M30"/>
    <mergeCell ref="N28:O28"/>
    <mergeCell ref="H29:I29"/>
    <mergeCell ref="J29:K29"/>
    <mergeCell ref="L29:M29"/>
    <mergeCell ref="N29:O29"/>
    <mergeCell ref="D28:E28"/>
    <mergeCell ref="F28:G28"/>
    <mergeCell ref="H28:I28"/>
    <mergeCell ref="J28:K28"/>
    <mergeCell ref="L28:M28"/>
    <mergeCell ref="N26:O26"/>
    <mergeCell ref="F27:G27"/>
    <mergeCell ref="H27:I27"/>
    <mergeCell ref="J27:K27"/>
    <mergeCell ref="L27:M27"/>
    <mergeCell ref="N27:O27"/>
    <mergeCell ref="F26:G26"/>
    <mergeCell ref="H26:I26"/>
    <mergeCell ref="J26:K26"/>
    <mergeCell ref="L26:M26"/>
    <mergeCell ref="D25:E25"/>
    <mergeCell ref="F25:G25"/>
    <mergeCell ref="H25:I25"/>
    <mergeCell ref="J25:K25"/>
    <mergeCell ref="L25:M25"/>
    <mergeCell ref="N25:O25"/>
    <mergeCell ref="F24:G24"/>
    <mergeCell ref="H24:I24"/>
    <mergeCell ref="J24:K24"/>
    <mergeCell ref="L24:M24"/>
    <mergeCell ref="F23:G23"/>
    <mergeCell ref="H23:I23"/>
    <mergeCell ref="J23:K23"/>
    <mergeCell ref="L23:M23"/>
    <mergeCell ref="N23:O23"/>
    <mergeCell ref="H22:I22"/>
    <mergeCell ref="J22:K22"/>
    <mergeCell ref="L22:M22"/>
    <mergeCell ref="N24:O24"/>
    <mergeCell ref="B7:C7"/>
    <mergeCell ref="H13:I13"/>
    <mergeCell ref="J13:K13"/>
    <mergeCell ref="N22:O22"/>
    <mergeCell ref="L21:M21"/>
    <mergeCell ref="B18:O18"/>
    <mergeCell ref="D19:E20"/>
    <mergeCell ref="F19:G20"/>
    <mergeCell ref="L8:M8"/>
    <mergeCell ref="L9:M9"/>
    <mergeCell ref="L10:M10"/>
    <mergeCell ref="L11:M11"/>
    <mergeCell ref="L12:M12"/>
    <mergeCell ref="L13:M13"/>
    <mergeCell ref="H21:I21"/>
    <mergeCell ref="J21:K21"/>
    <mergeCell ref="N21:O21"/>
    <mergeCell ref="B16:C16"/>
    <mergeCell ref="D16:E16"/>
    <mergeCell ref="D11:E11"/>
    <mergeCell ref="J11:K11"/>
    <mergeCell ref="N11:O11"/>
    <mergeCell ref="H12:I12"/>
    <mergeCell ref="J12:K12"/>
    <mergeCell ref="N12:O12"/>
    <mergeCell ref="B9:C9"/>
    <mergeCell ref="F12:G15"/>
    <mergeCell ref="D12:E15"/>
    <mergeCell ref="N9:O9"/>
    <mergeCell ref="D10:E10"/>
    <mergeCell ref="H10:I10"/>
    <mergeCell ref="J10:K10"/>
    <mergeCell ref="N10:O10"/>
    <mergeCell ref="L19:M19"/>
    <mergeCell ref="L20:M20"/>
    <mergeCell ref="H19:I19"/>
    <mergeCell ref="J19:K19"/>
    <mergeCell ref="N19:O19"/>
    <mergeCell ref="H20:I20"/>
    <mergeCell ref="J20:K20"/>
    <mergeCell ref="N20:O20"/>
    <mergeCell ref="H15:I15"/>
    <mergeCell ref="J15:K15"/>
    <mergeCell ref="N15:O15"/>
    <mergeCell ref="H16:I16"/>
    <mergeCell ref="J16:K16"/>
    <mergeCell ref="N16:O16"/>
    <mergeCell ref="B17:O17"/>
    <mergeCell ref="F16:G16"/>
    <mergeCell ref="L15:M15"/>
    <mergeCell ref="L16:M16"/>
    <mergeCell ref="J7:K7"/>
    <mergeCell ref="N7:O7"/>
    <mergeCell ref="B4:C4"/>
    <mergeCell ref="D4:E4"/>
    <mergeCell ref="H4:I4"/>
    <mergeCell ref="J4:K4"/>
    <mergeCell ref="N4:O4"/>
    <mergeCell ref="N13:O13"/>
    <mergeCell ref="H14:I14"/>
    <mergeCell ref="J14:K14"/>
    <mergeCell ref="N14:O14"/>
    <mergeCell ref="H11:I11"/>
    <mergeCell ref="B10:C15"/>
    <mergeCell ref="F11:G11"/>
    <mergeCell ref="F5:G5"/>
    <mergeCell ref="F6:G6"/>
    <mergeCell ref="F7:G7"/>
    <mergeCell ref="F8:G8"/>
    <mergeCell ref="F9:G9"/>
    <mergeCell ref="F10:G10"/>
    <mergeCell ref="L14:M14"/>
    <mergeCell ref="D9:E9"/>
    <mergeCell ref="H9:I9"/>
    <mergeCell ref="J9:K9"/>
    <mergeCell ref="B3:O3"/>
    <mergeCell ref="B2:O2"/>
    <mergeCell ref="B5:C5"/>
    <mergeCell ref="D5:E5"/>
    <mergeCell ref="H5:I5"/>
    <mergeCell ref="J5:K5"/>
    <mergeCell ref="N5:O5"/>
    <mergeCell ref="B8:C8"/>
    <mergeCell ref="D8:E8"/>
    <mergeCell ref="H8:I8"/>
    <mergeCell ref="J8:K8"/>
    <mergeCell ref="N8:O8"/>
    <mergeCell ref="L4:M4"/>
    <mergeCell ref="F4:G4"/>
    <mergeCell ref="L5:M5"/>
    <mergeCell ref="L6:M6"/>
    <mergeCell ref="L7:M7"/>
    <mergeCell ref="B6:C6"/>
    <mergeCell ref="D6:E6"/>
    <mergeCell ref="H6:I6"/>
    <mergeCell ref="J6:K6"/>
    <mergeCell ref="N6:O6"/>
    <mergeCell ref="D7:E7"/>
    <mergeCell ref="H7:I7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22"/>
  <sheetViews>
    <sheetView view="pageBreakPreview" topLeftCell="G88" zoomScale="85" zoomScaleNormal="100" zoomScaleSheetLayoutView="85" workbookViewId="0">
      <selection activeCell="M87" sqref="M87:N87"/>
    </sheetView>
  </sheetViews>
  <sheetFormatPr defaultRowHeight="15" x14ac:dyDescent="0.25"/>
  <cols>
    <col min="12" max="12" width="15.7109375" bestFit="1" customWidth="1"/>
    <col min="15" max="16" width="2" customWidth="1"/>
    <col min="17" max="17" width="10" customWidth="1"/>
    <col min="20" max="20" width="23.5703125" customWidth="1"/>
    <col min="23" max="23" width="13.85546875" customWidth="1"/>
  </cols>
  <sheetData>
    <row r="1" spans="2:23" x14ac:dyDescent="0.25">
      <c r="W1" s="27"/>
    </row>
    <row r="2" spans="2:23" ht="21" x14ac:dyDescent="0.35">
      <c r="B2" s="243" t="s">
        <v>213</v>
      </c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W2" s="27"/>
    </row>
    <row r="3" spans="2:23" ht="21" x14ac:dyDescent="0.35">
      <c r="B3" s="243" t="s">
        <v>1</v>
      </c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W3" s="27"/>
    </row>
    <row r="4" spans="2:23" x14ac:dyDescent="0.25">
      <c r="B4" s="130" t="s">
        <v>2</v>
      </c>
      <c r="C4" s="130"/>
      <c r="D4" s="130" t="s">
        <v>42</v>
      </c>
      <c r="E4" s="130"/>
      <c r="F4" s="130" t="s">
        <v>43</v>
      </c>
      <c r="G4" s="130"/>
      <c r="H4" s="130" t="s">
        <v>173</v>
      </c>
      <c r="I4" s="130"/>
      <c r="J4" s="130" t="s">
        <v>150</v>
      </c>
      <c r="K4" s="130"/>
      <c r="L4" s="21" t="s">
        <v>205</v>
      </c>
      <c r="M4" s="130" t="s">
        <v>204</v>
      </c>
      <c r="N4" s="130"/>
      <c r="U4" s="130" t="s">
        <v>204</v>
      </c>
      <c r="V4" s="130"/>
      <c r="W4" s="27"/>
    </row>
    <row r="5" spans="2:23" x14ac:dyDescent="0.25">
      <c r="B5" s="183" t="s">
        <v>151</v>
      </c>
      <c r="C5" s="183"/>
      <c r="D5" s="183" t="s">
        <v>175</v>
      </c>
      <c r="E5" s="183"/>
      <c r="F5" s="202">
        <v>2</v>
      </c>
      <c r="G5" s="202"/>
      <c r="H5" s="202">
        <v>1</v>
      </c>
      <c r="I5" s="202"/>
      <c r="J5" s="202">
        <v>0.95</v>
      </c>
      <c r="K5" s="202"/>
      <c r="L5" s="23">
        <f>F5*H5</f>
        <v>2</v>
      </c>
      <c r="M5" s="202">
        <f>TRUNC(F5*(H5*J5),2)</f>
        <v>1.9</v>
      </c>
      <c r="N5" s="202"/>
      <c r="Q5" s="278" t="s">
        <v>195</v>
      </c>
      <c r="R5" s="278"/>
      <c r="S5" s="278"/>
      <c r="T5" s="278"/>
      <c r="U5" s="279">
        <f>M5+M8+M9+M10+M11+M13+M46+M47</f>
        <v>18.07</v>
      </c>
      <c r="V5" s="278"/>
      <c r="W5" s="27"/>
    </row>
    <row r="6" spans="2:23" x14ac:dyDescent="0.25">
      <c r="B6" s="179" t="s">
        <v>155</v>
      </c>
      <c r="C6" s="179"/>
      <c r="D6" s="179" t="s">
        <v>174</v>
      </c>
      <c r="E6" s="179"/>
      <c r="F6" s="186">
        <v>1</v>
      </c>
      <c r="G6" s="186"/>
      <c r="H6" s="186">
        <v>1</v>
      </c>
      <c r="I6" s="186"/>
      <c r="J6" s="186">
        <v>0.6</v>
      </c>
      <c r="K6" s="186"/>
      <c r="L6" s="22">
        <f t="shared" ref="L6:L69" si="0">F6*H6</f>
        <v>1</v>
      </c>
      <c r="M6" s="186">
        <f t="shared" ref="M6:M47" si="1">TRUNC(F6*(H6*J6),2)</f>
        <v>0.6</v>
      </c>
      <c r="N6" s="186"/>
      <c r="Q6" s="179" t="s">
        <v>196</v>
      </c>
      <c r="R6" s="179"/>
      <c r="S6" s="179"/>
      <c r="T6" s="179"/>
      <c r="U6" s="186">
        <f>M6+M7+M17+M18+M19+M22+M25+M26+M27+M31+M32+M35+M36+M41+M42+M56+M59+M60+M63+M64+M67+M68+M71+M72+M73+M74+M75+M77+M80+M81+M84+M85+M88+M89+M92+M93+M94+M96+M95+M98+M101+M102+M105+M106+M109+M110+M113+M115+M116+M117+M118+M119+M120+M44+M45+M48+M49+M51+M52+M53+M54</f>
        <v>116.25000000000003</v>
      </c>
      <c r="V6" s="179"/>
      <c r="W6" s="27"/>
    </row>
    <row r="7" spans="2:23" x14ac:dyDescent="0.25">
      <c r="B7" s="179" t="s">
        <v>156</v>
      </c>
      <c r="C7" s="179"/>
      <c r="D7" s="179" t="s">
        <v>174</v>
      </c>
      <c r="E7" s="179"/>
      <c r="F7" s="186">
        <v>1</v>
      </c>
      <c r="G7" s="186"/>
      <c r="H7" s="186">
        <v>1</v>
      </c>
      <c r="I7" s="186"/>
      <c r="J7" s="186">
        <v>0.6</v>
      </c>
      <c r="K7" s="186"/>
      <c r="L7" s="22">
        <f t="shared" si="0"/>
        <v>1</v>
      </c>
      <c r="M7" s="186">
        <f t="shared" si="1"/>
        <v>0.6</v>
      </c>
      <c r="N7" s="186"/>
      <c r="Q7" s="280" t="s">
        <v>197</v>
      </c>
      <c r="R7" s="280"/>
      <c r="S7" s="280"/>
      <c r="T7" s="280"/>
      <c r="U7" s="281">
        <f>M15+M16+M20+M21+M23+M24+M29+M30+M37+M38+M39+M40+M57+M58+M61+M62+M65+M66+M69+M70+M78+M79+M82+M83+M86+M87+M90+M91+M99+M100+M103+M104+M107+M108+M111+M112+M33+M34</f>
        <v>148.79000000000008</v>
      </c>
      <c r="V7" s="280"/>
      <c r="W7" s="27"/>
    </row>
    <row r="8" spans="2:23" x14ac:dyDescent="0.25">
      <c r="B8" s="183" t="s">
        <v>10</v>
      </c>
      <c r="C8" s="183"/>
      <c r="D8" s="183" t="s">
        <v>175</v>
      </c>
      <c r="E8" s="183"/>
      <c r="F8" s="202">
        <v>1</v>
      </c>
      <c r="G8" s="202"/>
      <c r="H8" s="202">
        <v>1</v>
      </c>
      <c r="I8" s="202"/>
      <c r="J8" s="202">
        <v>0.95</v>
      </c>
      <c r="K8" s="202"/>
      <c r="L8" s="23">
        <f t="shared" si="0"/>
        <v>1</v>
      </c>
      <c r="M8" s="202">
        <f t="shared" si="1"/>
        <v>0.95</v>
      </c>
      <c r="N8" s="202"/>
      <c r="Q8" s="269" t="s">
        <v>201</v>
      </c>
      <c r="R8" s="270"/>
      <c r="S8" s="270"/>
      <c r="T8" s="271"/>
      <c r="U8" s="272">
        <v>1.26</v>
      </c>
      <c r="V8" s="272"/>
      <c r="W8" s="27"/>
    </row>
    <row r="9" spans="2:23" x14ac:dyDescent="0.25">
      <c r="B9" s="183" t="s">
        <v>11</v>
      </c>
      <c r="C9" s="183"/>
      <c r="D9" s="183" t="s">
        <v>175</v>
      </c>
      <c r="E9" s="183"/>
      <c r="F9" s="202">
        <v>3</v>
      </c>
      <c r="G9" s="202"/>
      <c r="H9" s="202">
        <v>1</v>
      </c>
      <c r="I9" s="202"/>
      <c r="J9" s="202">
        <v>0.95</v>
      </c>
      <c r="K9" s="202"/>
      <c r="L9" s="23">
        <f t="shared" si="0"/>
        <v>3</v>
      </c>
      <c r="M9" s="202">
        <f t="shared" si="1"/>
        <v>2.85</v>
      </c>
      <c r="N9" s="202"/>
      <c r="Q9" s="273" t="s">
        <v>188</v>
      </c>
      <c r="R9" s="274"/>
      <c r="S9" s="274"/>
      <c r="T9" s="275"/>
      <c r="U9" s="276">
        <v>1.93</v>
      </c>
      <c r="V9" s="276"/>
      <c r="W9" s="27"/>
    </row>
    <row r="10" spans="2:23" x14ac:dyDescent="0.25">
      <c r="B10" s="303" t="s">
        <v>6</v>
      </c>
      <c r="C10" s="304"/>
      <c r="D10" s="183" t="s">
        <v>175</v>
      </c>
      <c r="E10" s="183"/>
      <c r="F10" s="202">
        <v>2</v>
      </c>
      <c r="G10" s="202"/>
      <c r="H10" s="202">
        <v>1</v>
      </c>
      <c r="I10" s="202"/>
      <c r="J10" s="202">
        <v>0.95</v>
      </c>
      <c r="K10" s="202"/>
      <c r="L10" s="23">
        <f t="shared" si="0"/>
        <v>2</v>
      </c>
      <c r="M10" s="202">
        <f t="shared" si="1"/>
        <v>1.9</v>
      </c>
      <c r="N10" s="202"/>
      <c r="U10" s="1"/>
      <c r="W10" s="27"/>
    </row>
    <row r="11" spans="2:23" x14ac:dyDescent="0.25">
      <c r="B11" s="305"/>
      <c r="C11" s="306"/>
      <c r="D11" s="183" t="s">
        <v>176</v>
      </c>
      <c r="E11" s="183"/>
      <c r="F11" s="202">
        <v>1</v>
      </c>
      <c r="G11" s="202"/>
      <c r="H11" s="202">
        <v>3.25</v>
      </c>
      <c r="I11" s="202"/>
      <c r="J11" s="202">
        <v>1</v>
      </c>
      <c r="K11" s="202"/>
      <c r="L11" s="23">
        <f t="shared" si="0"/>
        <v>3.25</v>
      </c>
      <c r="M11" s="202">
        <f>TRUNC(F11*(H11*J11),2)</f>
        <v>3.25</v>
      </c>
      <c r="N11" s="202"/>
      <c r="Q11" t="s">
        <v>203</v>
      </c>
      <c r="W11" s="27"/>
    </row>
    <row r="12" spans="2:23" ht="32.25" customHeight="1" x14ac:dyDescent="0.25">
      <c r="B12" s="307"/>
      <c r="C12" s="308"/>
      <c r="D12" s="302" t="s">
        <v>200</v>
      </c>
      <c r="E12" s="302"/>
      <c r="F12" s="272">
        <v>1</v>
      </c>
      <c r="G12" s="272"/>
      <c r="H12" s="272">
        <v>1.4</v>
      </c>
      <c r="I12" s="272"/>
      <c r="J12" s="272">
        <v>0.9</v>
      </c>
      <c r="K12" s="272"/>
      <c r="L12" s="26">
        <f t="shared" si="0"/>
        <v>1.4</v>
      </c>
      <c r="M12" s="272">
        <f>TRUNC(F12*(H12*J12),2)</f>
        <v>1.26</v>
      </c>
      <c r="N12" s="272"/>
      <c r="Q12" s="1"/>
      <c r="R12" s="29" t="s">
        <v>206</v>
      </c>
      <c r="S12" s="30">
        <f>L46+L47+L48+L49+L50+L51</f>
        <v>12.100000000000001</v>
      </c>
      <c r="T12" s="29" t="s">
        <v>202</v>
      </c>
    </row>
    <row r="13" spans="2:23" x14ac:dyDescent="0.25">
      <c r="B13" s="183" t="s">
        <v>161</v>
      </c>
      <c r="C13" s="183"/>
      <c r="D13" s="183" t="s">
        <v>175</v>
      </c>
      <c r="E13" s="183"/>
      <c r="F13" s="202">
        <v>2</v>
      </c>
      <c r="G13" s="202"/>
      <c r="H13" s="202">
        <v>1</v>
      </c>
      <c r="I13" s="202"/>
      <c r="J13" s="202">
        <v>0.95</v>
      </c>
      <c r="K13" s="202"/>
      <c r="L13" s="23">
        <f t="shared" si="0"/>
        <v>2</v>
      </c>
      <c r="M13" s="202">
        <f t="shared" si="1"/>
        <v>1.9</v>
      </c>
      <c r="N13" s="202"/>
      <c r="R13" s="4" t="s">
        <v>207</v>
      </c>
      <c r="S13" s="1">
        <f>SUM(L5:L13)</f>
        <v>16.649999999999999</v>
      </c>
      <c r="T13" t="s">
        <v>202</v>
      </c>
    </row>
    <row r="14" spans="2:23" ht="21" x14ac:dyDescent="0.35">
      <c r="B14" s="243" t="s">
        <v>16</v>
      </c>
      <c r="C14" s="243"/>
      <c r="D14" s="243"/>
      <c r="E14" s="243"/>
      <c r="F14" s="243"/>
      <c r="G14" s="243"/>
      <c r="H14" s="243"/>
      <c r="I14" s="243"/>
      <c r="J14" s="243"/>
      <c r="K14" s="243"/>
      <c r="L14" s="243"/>
      <c r="M14" s="243"/>
      <c r="N14" s="243"/>
      <c r="S14" s="1">
        <f>SUM(L19:L27)</f>
        <v>25.689999999999998</v>
      </c>
      <c r="T14" t="s">
        <v>202</v>
      </c>
    </row>
    <row r="15" spans="2:23" ht="29.25" customHeight="1" x14ac:dyDescent="0.25">
      <c r="B15" s="286" t="s">
        <v>177</v>
      </c>
      <c r="C15" s="287"/>
      <c r="D15" s="282" t="s">
        <v>191</v>
      </c>
      <c r="E15" s="282"/>
      <c r="F15" s="281">
        <v>3</v>
      </c>
      <c r="G15" s="281"/>
      <c r="H15" s="281">
        <v>2.15</v>
      </c>
      <c r="I15" s="281"/>
      <c r="J15" s="281">
        <v>0.56000000000000005</v>
      </c>
      <c r="K15" s="281"/>
      <c r="L15" s="24">
        <f t="shared" si="0"/>
        <v>6.4499999999999993</v>
      </c>
      <c r="M15" s="281">
        <f>TRUNC(F15*(H15*J15),2)</f>
        <v>3.61</v>
      </c>
      <c r="N15" s="281"/>
      <c r="S15" s="1">
        <f>SUM(L29:L42)</f>
        <v>50.499999999999986</v>
      </c>
      <c r="T15" t="s">
        <v>202</v>
      </c>
    </row>
    <row r="16" spans="2:23" ht="29.25" customHeight="1" x14ac:dyDescent="0.25">
      <c r="B16" s="288"/>
      <c r="C16" s="289"/>
      <c r="D16" s="282" t="s">
        <v>193</v>
      </c>
      <c r="E16" s="282"/>
      <c r="F16" s="281">
        <v>3</v>
      </c>
      <c r="G16" s="281"/>
      <c r="H16" s="281">
        <v>2.15</v>
      </c>
      <c r="I16" s="281"/>
      <c r="J16" s="281">
        <v>1.24</v>
      </c>
      <c r="K16" s="281"/>
      <c r="L16" s="24">
        <f t="shared" si="0"/>
        <v>6.4499999999999993</v>
      </c>
      <c r="M16" s="281">
        <f>TRUNC(F16*(H16*J16),2)</f>
        <v>7.99</v>
      </c>
      <c r="N16" s="281"/>
      <c r="P16" s="1"/>
      <c r="S16" s="1">
        <f>SUM(L44:L45)</f>
        <v>3.48</v>
      </c>
      <c r="T16" t="s">
        <v>202</v>
      </c>
    </row>
    <row r="17" spans="2:20" x14ac:dyDescent="0.25">
      <c r="B17" s="288"/>
      <c r="C17" s="289"/>
      <c r="D17" s="179" t="s">
        <v>179</v>
      </c>
      <c r="E17" s="179"/>
      <c r="F17" s="186">
        <v>1</v>
      </c>
      <c r="G17" s="186"/>
      <c r="H17" s="186">
        <v>1.07</v>
      </c>
      <c r="I17" s="186"/>
      <c r="J17" s="186">
        <v>0.55000000000000004</v>
      </c>
      <c r="K17" s="186"/>
      <c r="L17" s="22">
        <f t="shared" si="0"/>
        <v>1.07</v>
      </c>
      <c r="M17" s="186">
        <f t="shared" ref="M17:M19" si="2">TRUNC(F17*(H17*J17),2)</f>
        <v>0.57999999999999996</v>
      </c>
      <c r="N17" s="186"/>
      <c r="S17" s="1">
        <f>SUM(L52:L54)</f>
        <v>4</v>
      </c>
      <c r="T17" t="s">
        <v>202</v>
      </c>
    </row>
    <row r="18" spans="2:20" x14ac:dyDescent="0.25">
      <c r="B18" s="288"/>
      <c r="C18" s="289"/>
      <c r="D18" s="179" t="s">
        <v>180</v>
      </c>
      <c r="E18" s="179"/>
      <c r="F18" s="186">
        <v>2</v>
      </c>
      <c r="G18" s="186"/>
      <c r="H18" s="186">
        <v>2.15</v>
      </c>
      <c r="I18" s="186"/>
      <c r="J18" s="186">
        <v>0.55000000000000004</v>
      </c>
      <c r="K18" s="186"/>
      <c r="L18" s="22">
        <f t="shared" si="0"/>
        <v>4.3</v>
      </c>
      <c r="M18" s="186">
        <f t="shared" si="2"/>
        <v>2.36</v>
      </c>
      <c r="N18" s="186"/>
      <c r="P18" s="1"/>
      <c r="S18" s="1">
        <f>SUM(L56:L75)</f>
        <v>71.95999999999998</v>
      </c>
      <c r="T18" t="s">
        <v>202</v>
      </c>
    </row>
    <row r="19" spans="2:20" x14ac:dyDescent="0.25">
      <c r="B19" s="290"/>
      <c r="C19" s="291"/>
      <c r="D19" s="179" t="s">
        <v>181</v>
      </c>
      <c r="E19" s="179"/>
      <c r="F19" s="186">
        <v>1</v>
      </c>
      <c r="G19" s="186"/>
      <c r="H19" s="186">
        <v>2.1</v>
      </c>
      <c r="I19" s="186"/>
      <c r="J19" s="186">
        <v>0.55000000000000004</v>
      </c>
      <c r="K19" s="186"/>
      <c r="L19" s="22">
        <f t="shared" si="0"/>
        <v>2.1</v>
      </c>
      <c r="M19" s="186">
        <f t="shared" si="2"/>
        <v>1.1499999999999999</v>
      </c>
      <c r="N19" s="186"/>
      <c r="S19" s="1">
        <f>SUM(L77:L96)</f>
        <v>71.95999999999998</v>
      </c>
      <c r="T19" t="s">
        <v>202</v>
      </c>
    </row>
    <row r="20" spans="2:20" ht="33.75" customHeight="1" x14ac:dyDescent="0.25">
      <c r="B20" s="298" t="s">
        <v>95</v>
      </c>
      <c r="C20" s="299"/>
      <c r="D20" s="282" t="s">
        <v>191</v>
      </c>
      <c r="E20" s="282"/>
      <c r="F20" s="281">
        <v>1</v>
      </c>
      <c r="G20" s="281"/>
      <c r="H20" s="281">
        <v>2.15</v>
      </c>
      <c r="I20" s="281"/>
      <c r="J20" s="281">
        <v>0.56000000000000005</v>
      </c>
      <c r="K20" s="281"/>
      <c r="L20" s="24">
        <f t="shared" si="0"/>
        <v>2.15</v>
      </c>
      <c r="M20" s="281">
        <f>TRUNC(F20*(H20*J20),2)</f>
        <v>1.2</v>
      </c>
      <c r="N20" s="281"/>
      <c r="S20" s="1">
        <f>SUM(L98:L113)</f>
        <v>60.159999999999989</v>
      </c>
      <c r="T20" t="s">
        <v>202</v>
      </c>
    </row>
    <row r="21" spans="2:20" ht="33.75" customHeight="1" x14ac:dyDescent="0.25">
      <c r="B21" s="309"/>
      <c r="C21" s="310"/>
      <c r="D21" s="282" t="s">
        <v>193</v>
      </c>
      <c r="E21" s="282"/>
      <c r="F21" s="281">
        <v>1</v>
      </c>
      <c r="G21" s="281"/>
      <c r="H21" s="281">
        <v>2.15</v>
      </c>
      <c r="I21" s="281"/>
      <c r="J21" s="281">
        <v>1.24</v>
      </c>
      <c r="K21" s="281"/>
      <c r="L21" s="24">
        <f t="shared" si="0"/>
        <v>2.15</v>
      </c>
      <c r="M21" s="281">
        <f>TRUNC(F21*(H21*J21),2)</f>
        <v>2.66</v>
      </c>
      <c r="N21" s="281"/>
      <c r="S21" s="1">
        <f>SUM(L115:L120)</f>
        <v>12</v>
      </c>
      <c r="T21" t="s">
        <v>202</v>
      </c>
    </row>
    <row r="22" spans="2:20" ht="15.75" customHeight="1" x14ac:dyDescent="0.25">
      <c r="B22" s="300"/>
      <c r="C22" s="301"/>
      <c r="D22" s="179" t="s">
        <v>179</v>
      </c>
      <c r="E22" s="179"/>
      <c r="F22" s="186">
        <v>1</v>
      </c>
      <c r="G22" s="186"/>
      <c r="H22" s="186">
        <v>1.07</v>
      </c>
      <c r="I22" s="186"/>
      <c r="J22" s="186">
        <v>0.55000000000000004</v>
      </c>
      <c r="K22" s="186"/>
      <c r="L22" s="22">
        <f t="shared" si="0"/>
        <v>1.07</v>
      </c>
      <c r="M22" s="186">
        <f t="shared" ref="M22" si="3">TRUNC(F22*(H22*J22),2)</f>
        <v>0.57999999999999996</v>
      </c>
      <c r="N22" s="186"/>
      <c r="P22" s="29"/>
      <c r="Q22" s="29"/>
      <c r="R22" s="31" t="s">
        <v>208</v>
      </c>
      <c r="S22" s="30">
        <f>SUM(S13:S21)</f>
        <v>316.39999999999992</v>
      </c>
      <c r="T22" s="29" t="s">
        <v>202</v>
      </c>
    </row>
    <row r="23" spans="2:20" x14ac:dyDescent="0.25">
      <c r="B23" s="286" t="s">
        <v>178</v>
      </c>
      <c r="C23" s="287"/>
      <c r="D23" s="282" t="s">
        <v>191</v>
      </c>
      <c r="E23" s="282"/>
      <c r="F23" s="281">
        <v>3</v>
      </c>
      <c r="G23" s="281"/>
      <c r="H23" s="281">
        <v>2.15</v>
      </c>
      <c r="I23" s="281"/>
      <c r="J23" s="281">
        <v>0.56000000000000005</v>
      </c>
      <c r="K23" s="281"/>
      <c r="L23" s="24">
        <f t="shared" si="0"/>
        <v>6.4499999999999993</v>
      </c>
      <c r="M23" s="281">
        <f t="shared" si="1"/>
        <v>3.61</v>
      </c>
      <c r="N23" s="281"/>
    </row>
    <row r="24" spans="2:20" x14ac:dyDescent="0.25">
      <c r="B24" s="288"/>
      <c r="C24" s="289"/>
      <c r="D24" s="282" t="s">
        <v>193</v>
      </c>
      <c r="E24" s="282"/>
      <c r="F24" s="281">
        <v>3</v>
      </c>
      <c r="G24" s="281"/>
      <c r="H24" s="281">
        <v>2.15</v>
      </c>
      <c r="I24" s="281"/>
      <c r="J24" s="281">
        <v>1.24</v>
      </c>
      <c r="K24" s="281"/>
      <c r="L24" s="24">
        <f t="shared" si="0"/>
        <v>6.4499999999999993</v>
      </c>
      <c r="M24" s="281">
        <f t="shared" ref="M24" si="4">TRUNC(F24*(H24*J24),2)</f>
        <v>7.99</v>
      </c>
      <c r="N24" s="281"/>
    </row>
    <row r="25" spans="2:20" x14ac:dyDescent="0.25">
      <c r="B25" s="288"/>
      <c r="C25" s="289"/>
      <c r="D25" s="179" t="s">
        <v>179</v>
      </c>
      <c r="E25" s="179"/>
      <c r="F25" s="186">
        <v>1</v>
      </c>
      <c r="G25" s="186"/>
      <c r="H25" s="186">
        <v>1.07</v>
      </c>
      <c r="I25" s="186"/>
      <c r="J25" s="186">
        <v>0.55000000000000004</v>
      </c>
      <c r="K25" s="186"/>
      <c r="L25" s="22">
        <f t="shared" si="0"/>
        <v>1.07</v>
      </c>
      <c r="M25" s="186">
        <f t="shared" si="1"/>
        <v>0.57999999999999996</v>
      </c>
      <c r="N25" s="186"/>
    </row>
    <row r="26" spans="2:20" x14ac:dyDescent="0.25">
      <c r="B26" s="288"/>
      <c r="C26" s="289"/>
      <c r="D26" s="179" t="s">
        <v>180</v>
      </c>
      <c r="E26" s="179"/>
      <c r="F26" s="186">
        <v>1</v>
      </c>
      <c r="G26" s="186"/>
      <c r="H26" s="186">
        <v>2.15</v>
      </c>
      <c r="I26" s="186"/>
      <c r="J26" s="186">
        <v>0.55000000000000004</v>
      </c>
      <c r="K26" s="186"/>
      <c r="L26" s="22">
        <f t="shared" si="0"/>
        <v>2.15</v>
      </c>
      <c r="M26" s="186">
        <f t="shared" si="1"/>
        <v>1.18</v>
      </c>
      <c r="N26" s="186"/>
    </row>
    <row r="27" spans="2:20" x14ac:dyDescent="0.25">
      <c r="B27" s="290"/>
      <c r="C27" s="291"/>
      <c r="D27" s="179" t="s">
        <v>181</v>
      </c>
      <c r="E27" s="179"/>
      <c r="F27" s="186">
        <v>1</v>
      </c>
      <c r="G27" s="186"/>
      <c r="H27" s="186">
        <v>2.1</v>
      </c>
      <c r="I27" s="186"/>
      <c r="J27" s="186">
        <v>0.55000000000000004</v>
      </c>
      <c r="K27" s="186"/>
      <c r="L27" s="22">
        <f t="shared" si="0"/>
        <v>2.1</v>
      </c>
      <c r="M27" s="186">
        <f t="shared" si="1"/>
        <v>1.1499999999999999</v>
      </c>
      <c r="N27" s="186"/>
    </row>
    <row r="28" spans="2:20" ht="21" x14ac:dyDescent="0.35">
      <c r="B28" s="243" t="s">
        <v>20</v>
      </c>
      <c r="C28" s="243"/>
      <c r="D28" s="243"/>
      <c r="E28" s="243"/>
      <c r="F28" s="243"/>
      <c r="G28" s="243"/>
      <c r="H28" s="243"/>
      <c r="I28" s="243"/>
      <c r="J28" s="243"/>
      <c r="K28" s="243"/>
      <c r="L28" s="243"/>
      <c r="M28" s="243"/>
      <c r="N28" s="243"/>
    </row>
    <row r="29" spans="2:20" ht="15" customHeight="1" x14ac:dyDescent="0.25">
      <c r="B29" s="286" t="s">
        <v>97</v>
      </c>
      <c r="C29" s="287"/>
      <c r="D29" s="282" t="s">
        <v>191</v>
      </c>
      <c r="E29" s="282"/>
      <c r="F29" s="281">
        <v>2</v>
      </c>
      <c r="G29" s="281"/>
      <c r="H29" s="281">
        <v>2.15</v>
      </c>
      <c r="I29" s="281"/>
      <c r="J29" s="281">
        <v>0.56000000000000005</v>
      </c>
      <c r="K29" s="281"/>
      <c r="L29" s="24">
        <f t="shared" si="0"/>
        <v>4.3</v>
      </c>
      <c r="M29" s="281">
        <f>TRUNC(F29*(H29*J29),2)</f>
        <v>2.4</v>
      </c>
      <c r="N29" s="281"/>
    </row>
    <row r="30" spans="2:20" x14ac:dyDescent="0.25">
      <c r="B30" s="288"/>
      <c r="C30" s="289"/>
      <c r="D30" s="282" t="s">
        <v>193</v>
      </c>
      <c r="E30" s="282"/>
      <c r="F30" s="281">
        <v>2</v>
      </c>
      <c r="G30" s="281"/>
      <c r="H30" s="281">
        <v>2.15</v>
      </c>
      <c r="I30" s="281"/>
      <c r="J30" s="281">
        <v>1.24</v>
      </c>
      <c r="K30" s="281"/>
      <c r="L30" s="24">
        <f t="shared" si="0"/>
        <v>4.3</v>
      </c>
      <c r="M30" s="281">
        <f>TRUNC(F30*(H30*J30),2)</f>
        <v>5.33</v>
      </c>
      <c r="N30" s="281"/>
    </row>
    <row r="31" spans="2:20" x14ac:dyDescent="0.25">
      <c r="B31" s="288"/>
      <c r="C31" s="289"/>
      <c r="D31" s="179" t="s">
        <v>179</v>
      </c>
      <c r="E31" s="179"/>
      <c r="F31" s="186">
        <v>1</v>
      </c>
      <c r="G31" s="186"/>
      <c r="H31" s="186">
        <v>1.07</v>
      </c>
      <c r="I31" s="186"/>
      <c r="J31" s="186">
        <v>0.55000000000000004</v>
      </c>
      <c r="K31" s="186"/>
      <c r="L31" s="22">
        <f t="shared" si="0"/>
        <v>1.07</v>
      </c>
      <c r="M31" s="186">
        <f t="shared" si="1"/>
        <v>0.57999999999999996</v>
      </c>
      <c r="N31" s="186"/>
    </row>
    <row r="32" spans="2:20" x14ac:dyDescent="0.25">
      <c r="B32" s="290"/>
      <c r="C32" s="291"/>
      <c r="D32" s="179" t="s">
        <v>180</v>
      </c>
      <c r="E32" s="179"/>
      <c r="F32" s="186">
        <v>1</v>
      </c>
      <c r="G32" s="186"/>
      <c r="H32" s="186">
        <v>2.15</v>
      </c>
      <c r="I32" s="186"/>
      <c r="J32" s="186">
        <v>0.55000000000000004</v>
      </c>
      <c r="K32" s="186"/>
      <c r="L32" s="22">
        <f t="shared" si="0"/>
        <v>2.15</v>
      </c>
      <c r="M32" s="186">
        <f t="shared" si="1"/>
        <v>1.18</v>
      </c>
      <c r="N32" s="186"/>
    </row>
    <row r="33" spans="2:18" ht="15" customHeight="1" x14ac:dyDescent="0.25">
      <c r="B33" s="286" t="s">
        <v>22</v>
      </c>
      <c r="C33" s="287"/>
      <c r="D33" s="282" t="s">
        <v>191</v>
      </c>
      <c r="E33" s="282"/>
      <c r="F33" s="281">
        <v>3</v>
      </c>
      <c r="G33" s="281"/>
      <c r="H33" s="281">
        <v>2.15</v>
      </c>
      <c r="I33" s="281"/>
      <c r="J33" s="281">
        <v>0.56000000000000005</v>
      </c>
      <c r="K33" s="281"/>
      <c r="L33" s="24">
        <f t="shared" si="0"/>
        <v>6.4499999999999993</v>
      </c>
      <c r="M33" s="281">
        <f t="shared" si="1"/>
        <v>3.61</v>
      </c>
      <c r="N33" s="281"/>
    </row>
    <row r="34" spans="2:18" x14ac:dyDescent="0.25">
      <c r="B34" s="288"/>
      <c r="C34" s="289"/>
      <c r="D34" s="282" t="s">
        <v>193</v>
      </c>
      <c r="E34" s="282"/>
      <c r="F34" s="281">
        <v>3</v>
      </c>
      <c r="G34" s="281"/>
      <c r="H34" s="281">
        <v>2.15</v>
      </c>
      <c r="I34" s="281"/>
      <c r="J34" s="281">
        <v>1.24</v>
      </c>
      <c r="K34" s="281"/>
      <c r="L34" s="24">
        <f t="shared" si="0"/>
        <v>6.4499999999999993</v>
      </c>
      <c r="M34" s="281">
        <f t="shared" ref="M34" si="5">TRUNC(F34*(H34*J34),2)</f>
        <v>7.99</v>
      </c>
      <c r="N34" s="281"/>
    </row>
    <row r="35" spans="2:18" x14ac:dyDescent="0.25">
      <c r="B35" s="288"/>
      <c r="C35" s="289"/>
      <c r="D35" s="179" t="s">
        <v>179</v>
      </c>
      <c r="E35" s="179"/>
      <c r="F35" s="186">
        <v>1</v>
      </c>
      <c r="G35" s="186"/>
      <c r="H35" s="186">
        <v>1.07</v>
      </c>
      <c r="I35" s="186"/>
      <c r="J35" s="186">
        <v>0.55000000000000004</v>
      </c>
      <c r="K35" s="186"/>
      <c r="L35" s="22">
        <f t="shared" si="0"/>
        <v>1.07</v>
      </c>
      <c r="M35" s="186">
        <f t="shared" si="1"/>
        <v>0.57999999999999996</v>
      </c>
      <c r="N35" s="186"/>
    </row>
    <row r="36" spans="2:18" x14ac:dyDescent="0.25">
      <c r="B36" s="290"/>
      <c r="C36" s="291"/>
      <c r="D36" s="179" t="s">
        <v>180</v>
      </c>
      <c r="E36" s="179"/>
      <c r="F36" s="186">
        <v>3</v>
      </c>
      <c r="G36" s="186"/>
      <c r="H36" s="186">
        <v>2.15</v>
      </c>
      <c r="I36" s="186"/>
      <c r="J36" s="186">
        <v>0.55000000000000004</v>
      </c>
      <c r="K36" s="186"/>
      <c r="L36" s="22">
        <f t="shared" si="0"/>
        <v>6.4499999999999993</v>
      </c>
      <c r="M36" s="186">
        <f t="shared" si="1"/>
        <v>3.54</v>
      </c>
      <c r="N36" s="186"/>
      <c r="Q36" s="1"/>
    </row>
    <row r="37" spans="2:18" ht="15" customHeight="1" x14ac:dyDescent="0.25">
      <c r="B37" s="292" t="s">
        <v>182</v>
      </c>
      <c r="C37" s="293"/>
      <c r="D37" s="282" t="s">
        <v>191</v>
      </c>
      <c r="E37" s="282"/>
      <c r="F37" s="281">
        <v>2</v>
      </c>
      <c r="G37" s="281"/>
      <c r="H37" s="281">
        <v>2.15</v>
      </c>
      <c r="I37" s="281"/>
      <c r="J37" s="281">
        <v>0.56000000000000005</v>
      </c>
      <c r="K37" s="281"/>
      <c r="L37" s="24">
        <f t="shared" si="0"/>
        <v>4.3</v>
      </c>
      <c r="M37" s="281">
        <f t="shared" si="1"/>
        <v>2.4</v>
      </c>
      <c r="N37" s="281"/>
    </row>
    <row r="38" spans="2:18" x14ac:dyDescent="0.25">
      <c r="B38" s="294"/>
      <c r="C38" s="295"/>
      <c r="D38" s="282" t="s">
        <v>193</v>
      </c>
      <c r="E38" s="282"/>
      <c r="F38" s="281">
        <v>2</v>
      </c>
      <c r="G38" s="281"/>
      <c r="H38" s="281">
        <v>2.15</v>
      </c>
      <c r="I38" s="281"/>
      <c r="J38" s="281">
        <v>1.24</v>
      </c>
      <c r="K38" s="281"/>
      <c r="L38" s="24">
        <f t="shared" si="0"/>
        <v>4.3</v>
      </c>
      <c r="M38" s="281">
        <f t="shared" ref="M38" si="6">TRUNC(F38*(H38*J38),2)</f>
        <v>5.33</v>
      </c>
      <c r="N38" s="281"/>
    </row>
    <row r="39" spans="2:18" x14ac:dyDescent="0.25">
      <c r="B39" s="294"/>
      <c r="C39" s="295"/>
      <c r="D39" s="282" t="s">
        <v>190</v>
      </c>
      <c r="E39" s="282"/>
      <c r="F39" s="281">
        <v>1</v>
      </c>
      <c r="G39" s="281"/>
      <c r="H39" s="281">
        <v>1.07</v>
      </c>
      <c r="I39" s="281"/>
      <c r="J39" s="281">
        <v>0.56000000000000005</v>
      </c>
      <c r="K39" s="281"/>
      <c r="L39" s="24">
        <f t="shared" si="0"/>
        <v>1.07</v>
      </c>
      <c r="M39" s="281">
        <f t="shared" si="1"/>
        <v>0.59</v>
      </c>
      <c r="N39" s="281"/>
    </row>
    <row r="40" spans="2:18" x14ac:dyDescent="0.25">
      <c r="B40" s="294"/>
      <c r="C40" s="295"/>
      <c r="D40" s="282" t="s">
        <v>194</v>
      </c>
      <c r="E40" s="282"/>
      <c r="F40" s="281">
        <v>1</v>
      </c>
      <c r="G40" s="281"/>
      <c r="H40" s="281">
        <v>1.07</v>
      </c>
      <c r="I40" s="281"/>
      <c r="J40" s="284">
        <v>1.24</v>
      </c>
      <c r="K40" s="285"/>
      <c r="L40" s="25">
        <f t="shared" si="0"/>
        <v>1.07</v>
      </c>
      <c r="M40" s="281">
        <f t="shared" ref="M40" si="7">TRUNC(F40*(H40*J40),2)</f>
        <v>1.32</v>
      </c>
      <c r="N40" s="281"/>
    </row>
    <row r="41" spans="2:18" x14ac:dyDescent="0.25">
      <c r="B41" s="294"/>
      <c r="C41" s="295"/>
      <c r="D41" s="179" t="s">
        <v>179</v>
      </c>
      <c r="E41" s="179"/>
      <c r="F41" s="186">
        <v>1</v>
      </c>
      <c r="G41" s="186"/>
      <c r="H41" s="186">
        <v>1.07</v>
      </c>
      <c r="I41" s="186"/>
      <c r="J41" s="186">
        <v>0.55000000000000004</v>
      </c>
      <c r="K41" s="186"/>
      <c r="L41" s="22">
        <f t="shared" si="0"/>
        <v>1.07</v>
      </c>
      <c r="M41" s="186">
        <f t="shared" si="1"/>
        <v>0.57999999999999996</v>
      </c>
      <c r="N41" s="186"/>
    </row>
    <row r="42" spans="2:18" x14ac:dyDescent="0.25">
      <c r="B42" s="296"/>
      <c r="C42" s="297"/>
      <c r="D42" s="179" t="s">
        <v>180</v>
      </c>
      <c r="E42" s="179"/>
      <c r="F42" s="186">
        <v>3</v>
      </c>
      <c r="G42" s="186"/>
      <c r="H42" s="186">
        <v>2.15</v>
      </c>
      <c r="I42" s="186"/>
      <c r="J42" s="186">
        <v>0.55000000000000004</v>
      </c>
      <c r="K42" s="186"/>
      <c r="L42" s="22">
        <f t="shared" si="0"/>
        <v>6.4499999999999993</v>
      </c>
      <c r="M42" s="186">
        <f t="shared" si="1"/>
        <v>3.54</v>
      </c>
      <c r="N42" s="186"/>
    </row>
    <row r="43" spans="2:18" ht="21" x14ac:dyDescent="0.35">
      <c r="B43" s="243" t="s">
        <v>24</v>
      </c>
      <c r="C43" s="243"/>
      <c r="D43" s="243"/>
      <c r="E43" s="243"/>
      <c r="F43" s="243"/>
      <c r="G43" s="243"/>
      <c r="H43" s="243"/>
      <c r="I43" s="243"/>
      <c r="J43" s="243"/>
      <c r="K43" s="243"/>
      <c r="L43" s="243"/>
      <c r="M43" s="243"/>
      <c r="N43" s="243"/>
    </row>
    <row r="44" spans="2:18" x14ac:dyDescent="0.25">
      <c r="B44" s="286" t="s">
        <v>26</v>
      </c>
      <c r="C44" s="287"/>
      <c r="D44" s="179" t="s">
        <v>174</v>
      </c>
      <c r="E44" s="179"/>
      <c r="F44" s="186">
        <v>1</v>
      </c>
      <c r="G44" s="186"/>
      <c r="H44" s="186">
        <v>1</v>
      </c>
      <c r="I44" s="186"/>
      <c r="J44" s="186">
        <v>0.6</v>
      </c>
      <c r="K44" s="186"/>
      <c r="L44" s="22">
        <f t="shared" si="0"/>
        <v>1</v>
      </c>
      <c r="M44" s="186">
        <f t="shared" si="1"/>
        <v>0.6</v>
      </c>
      <c r="N44" s="186"/>
    </row>
    <row r="45" spans="2:18" x14ac:dyDescent="0.25">
      <c r="B45" s="290"/>
      <c r="C45" s="291"/>
      <c r="D45" s="179" t="s">
        <v>183</v>
      </c>
      <c r="E45" s="179"/>
      <c r="F45" s="186">
        <v>1</v>
      </c>
      <c r="G45" s="186"/>
      <c r="H45" s="186">
        <v>2.48</v>
      </c>
      <c r="I45" s="186"/>
      <c r="J45" s="186">
        <v>0.6</v>
      </c>
      <c r="K45" s="186"/>
      <c r="L45" s="22">
        <f t="shared" si="0"/>
        <v>2.48</v>
      </c>
      <c r="M45" s="186">
        <f t="shared" si="1"/>
        <v>1.48</v>
      </c>
      <c r="N45" s="186"/>
    </row>
    <row r="46" spans="2:18" x14ac:dyDescent="0.25">
      <c r="B46" s="311" t="s">
        <v>27</v>
      </c>
      <c r="C46" s="311"/>
      <c r="D46" s="183" t="s">
        <v>184</v>
      </c>
      <c r="E46" s="183"/>
      <c r="F46" s="202">
        <v>1</v>
      </c>
      <c r="G46" s="202"/>
      <c r="H46" s="202">
        <v>2.1</v>
      </c>
      <c r="I46" s="202"/>
      <c r="J46" s="202">
        <v>1.4</v>
      </c>
      <c r="K46" s="202"/>
      <c r="L46" s="23">
        <f t="shared" si="0"/>
        <v>2.1</v>
      </c>
      <c r="M46" s="202">
        <f t="shared" si="1"/>
        <v>2.94</v>
      </c>
      <c r="N46" s="202"/>
      <c r="O46" s="33"/>
      <c r="P46" s="33"/>
      <c r="Q46" s="33"/>
      <c r="R46" s="33"/>
    </row>
    <row r="47" spans="2:18" x14ac:dyDescent="0.25">
      <c r="B47" s="311"/>
      <c r="C47" s="311"/>
      <c r="D47" s="183" t="s">
        <v>185</v>
      </c>
      <c r="E47" s="183"/>
      <c r="F47" s="202">
        <v>2</v>
      </c>
      <c r="G47" s="202"/>
      <c r="H47" s="202">
        <v>1.4</v>
      </c>
      <c r="I47" s="202"/>
      <c r="J47" s="202">
        <v>0.85</v>
      </c>
      <c r="K47" s="202"/>
      <c r="L47" s="23">
        <f t="shared" si="0"/>
        <v>2.8</v>
      </c>
      <c r="M47" s="202">
        <f t="shared" si="1"/>
        <v>2.38</v>
      </c>
      <c r="N47" s="202"/>
      <c r="O47" s="33"/>
      <c r="P47" s="33"/>
      <c r="Q47" s="33"/>
      <c r="R47" s="33"/>
    </row>
    <row r="48" spans="2:18" x14ac:dyDescent="0.25">
      <c r="B48" s="311"/>
      <c r="C48" s="311"/>
      <c r="D48" s="179" t="s">
        <v>186</v>
      </c>
      <c r="E48" s="179"/>
      <c r="F48" s="186">
        <v>1</v>
      </c>
      <c r="G48" s="186"/>
      <c r="H48" s="186">
        <v>1.4</v>
      </c>
      <c r="I48" s="186"/>
      <c r="J48" s="186">
        <v>0.35</v>
      </c>
      <c r="K48" s="186"/>
      <c r="L48" s="22">
        <f t="shared" si="0"/>
        <v>1.4</v>
      </c>
      <c r="M48" s="186">
        <f t="shared" ref="M48:M74" si="8">TRUNC(F48*(H48*J48),2)</f>
        <v>0.49</v>
      </c>
      <c r="N48" s="186"/>
      <c r="O48" s="33"/>
      <c r="P48" s="33"/>
      <c r="Q48" s="33"/>
      <c r="R48" s="33"/>
    </row>
    <row r="49" spans="2:18" x14ac:dyDescent="0.25">
      <c r="B49" s="311"/>
      <c r="C49" s="311"/>
      <c r="D49" s="179" t="s">
        <v>187</v>
      </c>
      <c r="E49" s="179"/>
      <c r="F49" s="186">
        <v>1</v>
      </c>
      <c r="G49" s="186"/>
      <c r="H49" s="186">
        <v>1.4</v>
      </c>
      <c r="I49" s="186"/>
      <c r="J49" s="186">
        <v>0.41</v>
      </c>
      <c r="K49" s="186"/>
      <c r="L49" s="22">
        <f t="shared" si="0"/>
        <v>1.4</v>
      </c>
      <c r="M49" s="186">
        <f t="shared" si="8"/>
        <v>0.56999999999999995</v>
      </c>
      <c r="N49" s="186"/>
      <c r="O49" s="33"/>
      <c r="P49" s="33"/>
      <c r="Q49" s="33"/>
      <c r="R49" s="33"/>
    </row>
    <row r="50" spans="2:18" x14ac:dyDescent="0.25">
      <c r="B50" s="311"/>
      <c r="C50" s="311"/>
      <c r="D50" s="312" t="s">
        <v>188</v>
      </c>
      <c r="E50" s="312"/>
      <c r="F50" s="276">
        <v>1</v>
      </c>
      <c r="G50" s="276"/>
      <c r="H50" s="276">
        <v>1.55</v>
      </c>
      <c r="I50" s="276"/>
      <c r="J50" s="276">
        <v>1.25</v>
      </c>
      <c r="K50" s="276"/>
      <c r="L50" s="28">
        <f t="shared" si="0"/>
        <v>1.55</v>
      </c>
      <c r="M50" s="276">
        <f t="shared" si="8"/>
        <v>1.93</v>
      </c>
      <c r="N50" s="276"/>
      <c r="O50" s="33"/>
      <c r="P50" s="277"/>
      <c r="Q50" s="277"/>
      <c r="R50" s="277"/>
    </row>
    <row r="51" spans="2:18" x14ac:dyDescent="0.25">
      <c r="B51" s="311"/>
      <c r="C51" s="311"/>
      <c r="D51" s="179" t="s">
        <v>189</v>
      </c>
      <c r="E51" s="179"/>
      <c r="F51" s="186">
        <v>1</v>
      </c>
      <c r="G51" s="186"/>
      <c r="H51" s="186">
        <v>2.85</v>
      </c>
      <c r="I51" s="186"/>
      <c r="J51" s="186">
        <v>0.6</v>
      </c>
      <c r="K51" s="186"/>
      <c r="L51" s="22">
        <f t="shared" si="0"/>
        <v>2.85</v>
      </c>
      <c r="M51" s="186">
        <f t="shared" si="8"/>
        <v>1.71</v>
      </c>
      <c r="N51" s="186"/>
      <c r="O51" s="33"/>
      <c r="P51" s="33"/>
      <c r="Q51" s="33"/>
      <c r="R51" s="33"/>
    </row>
    <row r="52" spans="2:18" x14ac:dyDescent="0.25">
      <c r="B52" s="179" t="s">
        <v>29</v>
      </c>
      <c r="C52" s="179"/>
      <c r="D52" s="179" t="s">
        <v>174</v>
      </c>
      <c r="E52" s="179"/>
      <c r="F52" s="186">
        <v>2</v>
      </c>
      <c r="G52" s="186"/>
      <c r="H52" s="186">
        <v>1</v>
      </c>
      <c r="I52" s="186"/>
      <c r="J52" s="186">
        <v>0.6</v>
      </c>
      <c r="K52" s="186"/>
      <c r="L52" s="22">
        <f t="shared" si="0"/>
        <v>2</v>
      </c>
      <c r="M52" s="186">
        <f t="shared" si="8"/>
        <v>1.2</v>
      </c>
      <c r="N52" s="186"/>
    </row>
    <row r="53" spans="2:18" x14ac:dyDescent="0.25">
      <c r="B53" s="179" t="s">
        <v>30</v>
      </c>
      <c r="C53" s="179"/>
      <c r="D53" s="179" t="s">
        <v>174</v>
      </c>
      <c r="E53" s="179"/>
      <c r="F53" s="186">
        <v>1</v>
      </c>
      <c r="G53" s="186"/>
      <c r="H53" s="186">
        <v>1</v>
      </c>
      <c r="I53" s="186"/>
      <c r="J53" s="186">
        <v>0.6</v>
      </c>
      <c r="K53" s="186"/>
      <c r="L53" s="22">
        <f t="shared" si="0"/>
        <v>1</v>
      </c>
      <c r="M53" s="186">
        <f t="shared" si="8"/>
        <v>0.6</v>
      </c>
      <c r="N53" s="186"/>
    </row>
    <row r="54" spans="2:18" x14ac:dyDescent="0.25">
      <c r="B54" s="179" t="s">
        <v>99</v>
      </c>
      <c r="C54" s="179"/>
      <c r="D54" s="179" t="s">
        <v>174</v>
      </c>
      <c r="E54" s="179"/>
      <c r="F54" s="186">
        <v>1</v>
      </c>
      <c r="G54" s="186"/>
      <c r="H54" s="186">
        <v>1</v>
      </c>
      <c r="I54" s="186"/>
      <c r="J54" s="186">
        <v>0.6</v>
      </c>
      <c r="K54" s="186"/>
      <c r="L54" s="22">
        <f t="shared" si="0"/>
        <v>1</v>
      </c>
      <c r="M54" s="186">
        <f t="shared" si="8"/>
        <v>0.6</v>
      </c>
      <c r="N54" s="186"/>
    </row>
    <row r="55" spans="2:18" ht="21" x14ac:dyDescent="0.35">
      <c r="B55" s="243" t="s">
        <v>32</v>
      </c>
      <c r="C55" s="243"/>
      <c r="D55" s="243"/>
      <c r="E55" s="243"/>
      <c r="F55" s="243"/>
      <c r="G55" s="243"/>
      <c r="H55" s="243"/>
      <c r="I55" s="243"/>
      <c r="J55" s="243"/>
      <c r="K55" s="243"/>
      <c r="L55" s="243"/>
      <c r="M55" s="243"/>
      <c r="N55" s="243"/>
    </row>
    <row r="56" spans="2:18" x14ac:dyDescent="0.25">
      <c r="B56" s="286" t="s">
        <v>33</v>
      </c>
      <c r="C56" s="287"/>
      <c r="D56" s="179" t="s">
        <v>180</v>
      </c>
      <c r="E56" s="179"/>
      <c r="F56" s="186">
        <v>2</v>
      </c>
      <c r="G56" s="186"/>
      <c r="H56" s="186">
        <v>2.15</v>
      </c>
      <c r="I56" s="186"/>
      <c r="J56" s="186">
        <v>1.1000000000000001</v>
      </c>
      <c r="K56" s="186"/>
      <c r="L56" s="22">
        <f t="shared" si="0"/>
        <v>4.3</v>
      </c>
      <c r="M56" s="186">
        <f t="shared" si="8"/>
        <v>4.7300000000000004</v>
      </c>
      <c r="N56" s="186"/>
    </row>
    <row r="57" spans="2:18" ht="15" customHeight="1" x14ac:dyDescent="0.25">
      <c r="B57" s="288"/>
      <c r="C57" s="289"/>
      <c r="D57" s="282" t="s">
        <v>191</v>
      </c>
      <c r="E57" s="282"/>
      <c r="F57" s="281">
        <v>2</v>
      </c>
      <c r="G57" s="281"/>
      <c r="H57" s="281">
        <v>2.15</v>
      </c>
      <c r="I57" s="281"/>
      <c r="J57" s="281">
        <v>0.56000000000000005</v>
      </c>
      <c r="K57" s="281"/>
      <c r="L57" s="24">
        <f t="shared" si="0"/>
        <v>4.3</v>
      </c>
      <c r="M57" s="281">
        <f t="shared" si="8"/>
        <v>2.4</v>
      </c>
      <c r="N57" s="281"/>
    </row>
    <row r="58" spans="2:18" x14ac:dyDescent="0.25">
      <c r="B58" s="288"/>
      <c r="C58" s="289"/>
      <c r="D58" s="282" t="s">
        <v>193</v>
      </c>
      <c r="E58" s="282"/>
      <c r="F58" s="281">
        <v>2</v>
      </c>
      <c r="G58" s="281"/>
      <c r="H58" s="281">
        <v>2.15</v>
      </c>
      <c r="I58" s="281"/>
      <c r="J58" s="281">
        <v>1.24</v>
      </c>
      <c r="K58" s="281"/>
      <c r="L58" s="24">
        <f t="shared" si="0"/>
        <v>4.3</v>
      </c>
      <c r="M58" s="281">
        <f t="shared" ref="M58" si="9">TRUNC(F58*(H58*J58),2)</f>
        <v>5.33</v>
      </c>
      <c r="N58" s="281"/>
    </row>
    <row r="59" spans="2:18" x14ac:dyDescent="0.25">
      <c r="B59" s="290"/>
      <c r="C59" s="291"/>
      <c r="D59" s="179" t="s">
        <v>179</v>
      </c>
      <c r="E59" s="179"/>
      <c r="F59" s="186">
        <v>2</v>
      </c>
      <c r="G59" s="186"/>
      <c r="H59" s="186">
        <v>1.07</v>
      </c>
      <c r="I59" s="186"/>
      <c r="J59" s="186">
        <v>0.55000000000000004</v>
      </c>
      <c r="K59" s="186"/>
      <c r="L59" s="22">
        <f t="shared" si="0"/>
        <v>2.14</v>
      </c>
      <c r="M59" s="186">
        <f t="shared" si="8"/>
        <v>1.17</v>
      </c>
      <c r="N59" s="186"/>
    </row>
    <row r="60" spans="2:18" x14ac:dyDescent="0.25">
      <c r="B60" s="286" t="s">
        <v>34</v>
      </c>
      <c r="C60" s="287"/>
      <c r="D60" s="179" t="s">
        <v>180</v>
      </c>
      <c r="E60" s="179"/>
      <c r="F60" s="186">
        <v>2</v>
      </c>
      <c r="G60" s="186"/>
      <c r="H60" s="186">
        <v>2.15</v>
      </c>
      <c r="I60" s="186"/>
      <c r="J60" s="186">
        <v>1.1000000000000001</v>
      </c>
      <c r="K60" s="186"/>
      <c r="L60" s="22">
        <f t="shared" si="0"/>
        <v>4.3</v>
      </c>
      <c r="M60" s="186">
        <f t="shared" si="8"/>
        <v>4.7300000000000004</v>
      </c>
      <c r="N60" s="186"/>
    </row>
    <row r="61" spans="2:18" ht="15" customHeight="1" x14ac:dyDescent="0.25">
      <c r="B61" s="288"/>
      <c r="C61" s="289"/>
      <c r="D61" s="282" t="s">
        <v>191</v>
      </c>
      <c r="E61" s="282"/>
      <c r="F61" s="281">
        <v>2</v>
      </c>
      <c r="G61" s="281"/>
      <c r="H61" s="281">
        <v>2.15</v>
      </c>
      <c r="I61" s="281"/>
      <c r="J61" s="281">
        <v>0.56000000000000005</v>
      </c>
      <c r="K61" s="281"/>
      <c r="L61" s="24">
        <f t="shared" si="0"/>
        <v>4.3</v>
      </c>
      <c r="M61" s="281">
        <f t="shared" si="8"/>
        <v>2.4</v>
      </c>
      <c r="N61" s="281"/>
    </row>
    <row r="62" spans="2:18" ht="15" customHeight="1" x14ac:dyDescent="0.25">
      <c r="B62" s="288"/>
      <c r="C62" s="289"/>
      <c r="D62" s="282" t="s">
        <v>193</v>
      </c>
      <c r="E62" s="282"/>
      <c r="F62" s="281">
        <v>2</v>
      </c>
      <c r="G62" s="281"/>
      <c r="H62" s="281">
        <v>2.15</v>
      </c>
      <c r="I62" s="281"/>
      <c r="J62" s="281">
        <v>1.24</v>
      </c>
      <c r="K62" s="281"/>
      <c r="L62" s="24">
        <f t="shared" si="0"/>
        <v>4.3</v>
      </c>
      <c r="M62" s="281">
        <f t="shared" ref="M62" si="10">TRUNC(F62*(H62*J62),2)</f>
        <v>5.33</v>
      </c>
      <c r="N62" s="281"/>
    </row>
    <row r="63" spans="2:18" x14ac:dyDescent="0.25">
      <c r="B63" s="290"/>
      <c r="C63" s="291"/>
      <c r="D63" s="179" t="s">
        <v>179</v>
      </c>
      <c r="E63" s="179"/>
      <c r="F63" s="186">
        <v>2</v>
      </c>
      <c r="G63" s="186"/>
      <c r="H63" s="186">
        <v>1.07</v>
      </c>
      <c r="I63" s="186"/>
      <c r="J63" s="186">
        <v>0.55000000000000004</v>
      </c>
      <c r="K63" s="186"/>
      <c r="L63" s="22">
        <f t="shared" si="0"/>
        <v>2.14</v>
      </c>
      <c r="M63" s="186">
        <f t="shared" si="8"/>
        <v>1.17</v>
      </c>
      <c r="N63" s="186"/>
    </row>
    <row r="64" spans="2:18" x14ac:dyDescent="0.25">
      <c r="B64" s="286" t="s">
        <v>35</v>
      </c>
      <c r="C64" s="287"/>
      <c r="D64" s="179" t="s">
        <v>180</v>
      </c>
      <c r="E64" s="179"/>
      <c r="F64" s="186">
        <v>2</v>
      </c>
      <c r="G64" s="186"/>
      <c r="H64" s="186">
        <v>2.15</v>
      </c>
      <c r="I64" s="186"/>
      <c r="J64" s="186">
        <v>1.1000000000000001</v>
      </c>
      <c r="K64" s="186"/>
      <c r="L64" s="22">
        <f t="shared" si="0"/>
        <v>4.3</v>
      </c>
      <c r="M64" s="186">
        <f t="shared" si="8"/>
        <v>4.7300000000000004</v>
      </c>
      <c r="N64" s="186"/>
    </row>
    <row r="65" spans="2:15" ht="15" customHeight="1" x14ac:dyDescent="0.25">
      <c r="B65" s="288"/>
      <c r="C65" s="289"/>
      <c r="D65" s="282" t="s">
        <v>191</v>
      </c>
      <c r="E65" s="282"/>
      <c r="F65" s="281">
        <v>2</v>
      </c>
      <c r="G65" s="281"/>
      <c r="H65" s="281">
        <v>2.15</v>
      </c>
      <c r="I65" s="281"/>
      <c r="J65" s="281">
        <v>0.56000000000000005</v>
      </c>
      <c r="K65" s="281"/>
      <c r="L65" s="24">
        <f t="shared" si="0"/>
        <v>4.3</v>
      </c>
      <c r="M65" s="281">
        <f t="shared" si="8"/>
        <v>2.4</v>
      </c>
      <c r="N65" s="281"/>
    </row>
    <row r="66" spans="2:15" ht="15" customHeight="1" x14ac:dyDescent="0.25">
      <c r="B66" s="288"/>
      <c r="C66" s="289"/>
      <c r="D66" s="282" t="s">
        <v>193</v>
      </c>
      <c r="E66" s="282"/>
      <c r="F66" s="281">
        <v>2</v>
      </c>
      <c r="G66" s="281"/>
      <c r="H66" s="281">
        <v>2.15</v>
      </c>
      <c r="I66" s="281"/>
      <c r="J66" s="281">
        <v>1.24</v>
      </c>
      <c r="K66" s="281"/>
      <c r="L66" s="24">
        <f t="shared" si="0"/>
        <v>4.3</v>
      </c>
      <c r="M66" s="281">
        <f t="shared" ref="M66" si="11">TRUNC(F66*(H66*J66),2)</f>
        <v>5.33</v>
      </c>
      <c r="N66" s="281"/>
    </row>
    <row r="67" spans="2:15" x14ac:dyDescent="0.25">
      <c r="B67" s="290"/>
      <c r="C67" s="291"/>
      <c r="D67" s="179" t="s">
        <v>179</v>
      </c>
      <c r="E67" s="179"/>
      <c r="F67" s="186">
        <v>2</v>
      </c>
      <c r="G67" s="186"/>
      <c r="H67" s="186">
        <v>1.07</v>
      </c>
      <c r="I67" s="186"/>
      <c r="J67" s="186">
        <v>0.55000000000000004</v>
      </c>
      <c r="K67" s="186"/>
      <c r="L67" s="22">
        <f t="shared" si="0"/>
        <v>2.14</v>
      </c>
      <c r="M67" s="186">
        <f t="shared" si="8"/>
        <v>1.17</v>
      </c>
      <c r="N67" s="186"/>
    </row>
    <row r="68" spans="2:15" x14ac:dyDescent="0.25">
      <c r="B68" s="286" t="s">
        <v>36</v>
      </c>
      <c r="C68" s="287"/>
      <c r="D68" s="179" t="s">
        <v>180</v>
      </c>
      <c r="E68" s="179"/>
      <c r="F68" s="186">
        <v>2</v>
      </c>
      <c r="G68" s="186"/>
      <c r="H68" s="186">
        <v>2.15</v>
      </c>
      <c r="I68" s="186"/>
      <c r="J68" s="186">
        <v>1.1000000000000001</v>
      </c>
      <c r="K68" s="186"/>
      <c r="L68" s="22">
        <f t="shared" si="0"/>
        <v>4.3</v>
      </c>
      <c r="M68" s="186">
        <f t="shared" si="8"/>
        <v>4.7300000000000004</v>
      </c>
      <c r="N68" s="186"/>
    </row>
    <row r="69" spans="2:15" ht="15" customHeight="1" x14ac:dyDescent="0.25">
      <c r="B69" s="288"/>
      <c r="C69" s="289"/>
      <c r="D69" s="282" t="s">
        <v>191</v>
      </c>
      <c r="E69" s="282"/>
      <c r="F69" s="281">
        <v>2</v>
      </c>
      <c r="G69" s="281"/>
      <c r="H69" s="281">
        <v>2.15</v>
      </c>
      <c r="I69" s="281"/>
      <c r="J69" s="281">
        <v>0.56000000000000005</v>
      </c>
      <c r="K69" s="281"/>
      <c r="L69" s="24">
        <f t="shared" si="0"/>
        <v>4.3</v>
      </c>
      <c r="M69" s="281">
        <f>TRUNC(F69*(H69*J69),2)</f>
        <v>2.4</v>
      </c>
      <c r="N69" s="281"/>
    </row>
    <row r="70" spans="2:15" ht="15" customHeight="1" x14ac:dyDescent="0.25">
      <c r="B70" s="288"/>
      <c r="C70" s="289"/>
      <c r="D70" s="282" t="s">
        <v>193</v>
      </c>
      <c r="E70" s="282"/>
      <c r="F70" s="281">
        <v>2</v>
      </c>
      <c r="G70" s="281"/>
      <c r="H70" s="281">
        <v>2.15</v>
      </c>
      <c r="I70" s="281"/>
      <c r="J70" s="281">
        <v>1.24</v>
      </c>
      <c r="K70" s="281"/>
      <c r="L70" s="24">
        <f t="shared" ref="L70:L75" si="12">F70*H70</f>
        <v>4.3</v>
      </c>
      <c r="M70" s="281">
        <f>TRUNC(F70*(H70*J70),2)</f>
        <v>5.33</v>
      </c>
      <c r="N70" s="281"/>
      <c r="O70" s="1"/>
    </row>
    <row r="71" spans="2:15" x14ac:dyDescent="0.25">
      <c r="B71" s="290"/>
      <c r="C71" s="291"/>
      <c r="D71" s="179" t="s">
        <v>179</v>
      </c>
      <c r="E71" s="179"/>
      <c r="F71" s="186">
        <v>2</v>
      </c>
      <c r="G71" s="186"/>
      <c r="H71" s="186">
        <v>1.07</v>
      </c>
      <c r="I71" s="186"/>
      <c r="J71" s="186">
        <v>0.55000000000000004</v>
      </c>
      <c r="K71" s="186"/>
      <c r="L71" s="22">
        <f t="shared" si="12"/>
        <v>2.14</v>
      </c>
      <c r="M71" s="186">
        <f t="shared" si="8"/>
        <v>1.17</v>
      </c>
      <c r="N71" s="186"/>
    </row>
    <row r="72" spans="2:15" x14ac:dyDescent="0.25">
      <c r="B72" s="298" t="s">
        <v>7</v>
      </c>
      <c r="C72" s="299"/>
      <c r="D72" s="179" t="s">
        <v>190</v>
      </c>
      <c r="E72" s="179"/>
      <c r="F72" s="186">
        <v>2</v>
      </c>
      <c r="G72" s="186"/>
      <c r="H72" s="186">
        <v>2.15</v>
      </c>
      <c r="I72" s="186"/>
      <c r="J72" s="186">
        <v>0.55000000000000004</v>
      </c>
      <c r="K72" s="186"/>
      <c r="L72" s="22">
        <f t="shared" si="12"/>
        <v>4.3</v>
      </c>
      <c r="M72" s="186">
        <f t="shared" si="8"/>
        <v>2.36</v>
      </c>
      <c r="N72" s="186"/>
    </row>
    <row r="73" spans="2:15" x14ac:dyDescent="0.25">
      <c r="B73" s="300"/>
      <c r="C73" s="301"/>
      <c r="D73" s="179" t="s">
        <v>174</v>
      </c>
      <c r="E73" s="179"/>
      <c r="F73" s="186">
        <v>1</v>
      </c>
      <c r="G73" s="186"/>
      <c r="H73" s="186">
        <v>1.6</v>
      </c>
      <c r="I73" s="186"/>
      <c r="J73" s="186">
        <v>0.55000000000000004</v>
      </c>
      <c r="K73" s="186"/>
      <c r="L73" s="22">
        <f t="shared" si="12"/>
        <v>1.6</v>
      </c>
      <c r="M73" s="186">
        <f t="shared" si="8"/>
        <v>0.88</v>
      </c>
      <c r="N73" s="186"/>
    </row>
    <row r="74" spans="2:15" ht="15" customHeight="1" x14ac:dyDescent="0.25">
      <c r="B74" s="298" t="s">
        <v>8</v>
      </c>
      <c r="C74" s="299"/>
      <c r="D74" s="179" t="s">
        <v>190</v>
      </c>
      <c r="E74" s="179"/>
      <c r="F74" s="186">
        <v>2</v>
      </c>
      <c r="G74" s="186"/>
      <c r="H74" s="186">
        <v>2.15</v>
      </c>
      <c r="I74" s="186"/>
      <c r="J74" s="186">
        <v>0.55000000000000004</v>
      </c>
      <c r="K74" s="186"/>
      <c r="L74" s="22">
        <f t="shared" si="12"/>
        <v>4.3</v>
      </c>
      <c r="M74" s="186">
        <f t="shared" si="8"/>
        <v>2.36</v>
      </c>
      <c r="N74" s="186"/>
    </row>
    <row r="75" spans="2:15" x14ac:dyDescent="0.25">
      <c r="B75" s="300"/>
      <c r="C75" s="301"/>
      <c r="D75" s="179" t="s">
        <v>174</v>
      </c>
      <c r="E75" s="179"/>
      <c r="F75" s="186">
        <v>1</v>
      </c>
      <c r="G75" s="186"/>
      <c r="H75" s="186">
        <v>1.6</v>
      </c>
      <c r="I75" s="186"/>
      <c r="J75" s="186">
        <v>0.55000000000000004</v>
      </c>
      <c r="K75" s="186"/>
      <c r="L75" s="22">
        <f t="shared" si="12"/>
        <v>1.6</v>
      </c>
      <c r="M75" s="186">
        <f t="shared" ref="M75:M94" si="13">TRUNC(F75*(H75*J75),2)</f>
        <v>0.88</v>
      </c>
      <c r="N75" s="186"/>
    </row>
    <row r="76" spans="2:15" ht="21" x14ac:dyDescent="0.35">
      <c r="B76" s="243" t="s">
        <v>40</v>
      </c>
      <c r="C76" s="243"/>
      <c r="D76" s="243"/>
      <c r="E76" s="243"/>
      <c r="F76" s="243"/>
      <c r="G76" s="243"/>
      <c r="H76" s="243"/>
      <c r="I76" s="243"/>
      <c r="J76" s="243"/>
      <c r="K76" s="243"/>
      <c r="L76" s="243"/>
      <c r="M76" s="243"/>
      <c r="N76" s="243"/>
    </row>
    <row r="77" spans="2:15" x14ac:dyDescent="0.25">
      <c r="B77" s="286" t="s">
        <v>33</v>
      </c>
      <c r="C77" s="287"/>
      <c r="D77" s="179" t="s">
        <v>180</v>
      </c>
      <c r="E77" s="179"/>
      <c r="F77" s="186">
        <v>2</v>
      </c>
      <c r="G77" s="186"/>
      <c r="H77" s="186">
        <v>2.15</v>
      </c>
      <c r="I77" s="186"/>
      <c r="J77" s="186">
        <v>1.1000000000000001</v>
      </c>
      <c r="K77" s="186"/>
      <c r="L77" s="22">
        <f t="shared" ref="L77:L96" si="14">F77*H77</f>
        <v>4.3</v>
      </c>
      <c r="M77" s="186">
        <f t="shared" si="13"/>
        <v>4.7300000000000004</v>
      </c>
      <c r="N77" s="186"/>
    </row>
    <row r="78" spans="2:15" ht="15" customHeight="1" x14ac:dyDescent="0.25">
      <c r="B78" s="288"/>
      <c r="C78" s="289"/>
      <c r="D78" s="282" t="s">
        <v>191</v>
      </c>
      <c r="E78" s="282"/>
      <c r="F78" s="281">
        <v>2</v>
      </c>
      <c r="G78" s="281"/>
      <c r="H78" s="281">
        <v>2.15</v>
      </c>
      <c r="I78" s="281"/>
      <c r="J78" s="281">
        <v>0.56000000000000005</v>
      </c>
      <c r="K78" s="281"/>
      <c r="L78" s="24">
        <f t="shared" si="14"/>
        <v>4.3</v>
      </c>
      <c r="M78" s="281">
        <f t="shared" si="13"/>
        <v>2.4</v>
      </c>
      <c r="N78" s="281"/>
    </row>
    <row r="79" spans="2:15" x14ac:dyDescent="0.25">
      <c r="B79" s="288"/>
      <c r="C79" s="289"/>
      <c r="D79" s="282" t="s">
        <v>193</v>
      </c>
      <c r="E79" s="282"/>
      <c r="F79" s="281">
        <v>2</v>
      </c>
      <c r="G79" s="281"/>
      <c r="H79" s="281">
        <v>2.15</v>
      </c>
      <c r="I79" s="281"/>
      <c r="J79" s="281">
        <v>1.24</v>
      </c>
      <c r="K79" s="281"/>
      <c r="L79" s="24">
        <f t="shared" si="14"/>
        <v>4.3</v>
      </c>
      <c r="M79" s="281">
        <f t="shared" ref="M79" si="15">TRUNC(F79*(H79*J79),2)</f>
        <v>5.33</v>
      </c>
      <c r="N79" s="281"/>
    </row>
    <row r="80" spans="2:15" x14ac:dyDescent="0.25">
      <c r="B80" s="290"/>
      <c r="C80" s="291"/>
      <c r="D80" s="179" t="s">
        <v>179</v>
      </c>
      <c r="E80" s="179"/>
      <c r="F80" s="186">
        <v>2</v>
      </c>
      <c r="G80" s="186"/>
      <c r="H80" s="186">
        <v>1.07</v>
      </c>
      <c r="I80" s="186"/>
      <c r="J80" s="186">
        <v>0.55000000000000004</v>
      </c>
      <c r="K80" s="186"/>
      <c r="L80" s="22">
        <f t="shared" si="14"/>
        <v>2.14</v>
      </c>
      <c r="M80" s="186">
        <f t="shared" si="13"/>
        <v>1.17</v>
      </c>
      <c r="N80" s="186"/>
    </row>
    <row r="81" spans="2:14" x14ac:dyDescent="0.25">
      <c r="B81" s="286" t="s">
        <v>34</v>
      </c>
      <c r="C81" s="287"/>
      <c r="D81" s="179" t="s">
        <v>180</v>
      </c>
      <c r="E81" s="179"/>
      <c r="F81" s="186">
        <v>2</v>
      </c>
      <c r="G81" s="186"/>
      <c r="H81" s="186">
        <v>2.15</v>
      </c>
      <c r="I81" s="186"/>
      <c r="J81" s="186">
        <v>1.1000000000000001</v>
      </c>
      <c r="K81" s="186"/>
      <c r="L81" s="22">
        <f t="shared" si="14"/>
        <v>4.3</v>
      </c>
      <c r="M81" s="186">
        <f t="shared" si="13"/>
        <v>4.7300000000000004</v>
      </c>
      <c r="N81" s="186"/>
    </row>
    <row r="82" spans="2:14" ht="15" customHeight="1" x14ac:dyDescent="0.25">
      <c r="B82" s="288"/>
      <c r="C82" s="289"/>
      <c r="D82" s="282" t="s">
        <v>191</v>
      </c>
      <c r="E82" s="282"/>
      <c r="F82" s="281">
        <v>2</v>
      </c>
      <c r="G82" s="281"/>
      <c r="H82" s="281">
        <v>2.15</v>
      </c>
      <c r="I82" s="281"/>
      <c r="J82" s="281">
        <v>0.56000000000000005</v>
      </c>
      <c r="K82" s="281"/>
      <c r="L82" s="24">
        <f t="shared" si="14"/>
        <v>4.3</v>
      </c>
      <c r="M82" s="281">
        <f t="shared" si="13"/>
        <v>2.4</v>
      </c>
      <c r="N82" s="281"/>
    </row>
    <row r="83" spans="2:14" x14ac:dyDescent="0.25">
      <c r="B83" s="288"/>
      <c r="C83" s="289"/>
      <c r="D83" s="282" t="s">
        <v>193</v>
      </c>
      <c r="E83" s="282"/>
      <c r="F83" s="281">
        <v>2</v>
      </c>
      <c r="G83" s="281"/>
      <c r="H83" s="281">
        <v>2.15</v>
      </c>
      <c r="I83" s="281"/>
      <c r="J83" s="281">
        <v>1.24</v>
      </c>
      <c r="K83" s="281"/>
      <c r="L83" s="24">
        <f t="shared" si="14"/>
        <v>4.3</v>
      </c>
      <c r="M83" s="281">
        <f t="shared" ref="M83" si="16">TRUNC(F83*(H83*J83),2)</f>
        <v>5.33</v>
      </c>
      <c r="N83" s="281"/>
    </row>
    <row r="84" spans="2:14" x14ac:dyDescent="0.25">
      <c r="B84" s="290"/>
      <c r="C84" s="291"/>
      <c r="D84" s="179" t="s">
        <v>179</v>
      </c>
      <c r="E84" s="179"/>
      <c r="F84" s="186">
        <v>2</v>
      </c>
      <c r="G84" s="186"/>
      <c r="H84" s="186">
        <v>1.07</v>
      </c>
      <c r="I84" s="186"/>
      <c r="J84" s="186">
        <v>0.55000000000000004</v>
      </c>
      <c r="K84" s="186"/>
      <c r="L84" s="22">
        <f t="shared" si="14"/>
        <v>2.14</v>
      </c>
      <c r="M84" s="186">
        <f t="shared" si="13"/>
        <v>1.17</v>
      </c>
      <c r="N84" s="186"/>
    </row>
    <row r="85" spans="2:14" x14ac:dyDescent="0.25">
      <c r="B85" s="286" t="s">
        <v>35</v>
      </c>
      <c r="C85" s="287"/>
      <c r="D85" s="179" t="s">
        <v>180</v>
      </c>
      <c r="E85" s="179"/>
      <c r="F85" s="186">
        <v>2</v>
      </c>
      <c r="G85" s="186"/>
      <c r="H85" s="186">
        <v>2.15</v>
      </c>
      <c r="I85" s="186"/>
      <c r="J85" s="186">
        <v>1.1000000000000001</v>
      </c>
      <c r="K85" s="186"/>
      <c r="L85" s="22">
        <f t="shared" si="14"/>
        <v>4.3</v>
      </c>
      <c r="M85" s="186">
        <f t="shared" si="13"/>
        <v>4.7300000000000004</v>
      </c>
      <c r="N85" s="186"/>
    </row>
    <row r="86" spans="2:14" ht="15" customHeight="1" x14ac:dyDescent="0.25">
      <c r="B86" s="288"/>
      <c r="C86" s="289"/>
      <c r="D86" s="282" t="s">
        <v>191</v>
      </c>
      <c r="E86" s="282"/>
      <c r="F86" s="281">
        <v>2</v>
      </c>
      <c r="G86" s="281"/>
      <c r="H86" s="281">
        <v>2.15</v>
      </c>
      <c r="I86" s="281"/>
      <c r="J86" s="281">
        <v>0.56000000000000005</v>
      </c>
      <c r="K86" s="281"/>
      <c r="L86" s="24">
        <f t="shared" si="14"/>
        <v>4.3</v>
      </c>
      <c r="M86" s="281">
        <f t="shared" si="13"/>
        <v>2.4</v>
      </c>
      <c r="N86" s="281"/>
    </row>
    <row r="87" spans="2:14" x14ac:dyDescent="0.25">
      <c r="B87" s="288"/>
      <c r="C87" s="289"/>
      <c r="D87" s="282" t="s">
        <v>193</v>
      </c>
      <c r="E87" s="282"/>
      <c r="F87" s="281">
        <v>2</v>
      </c>
      <c r="G87" s="281"/>
      <c r="H87" s="281">
        <v>2.15</v>
      </c>
      <c r="I87" s="281"/>
      <c r="J87" s="281">
        <v>1.24</v>
      </c>
      <c r="K87" s="281"/>
      <c r="L87" s="24">
        <f t="shared" si="14"/>
        <v>4.3</v>
      </c>
      <c r="M87" s="281">
        <f t="shared" ref="M87" si="17">TRUNC(F87*(H87*J87),2)</f>
        <v>5.33</v>
      </c>
      <c r="N87" s="281"/>
    </row>
    <row r="88" spans="2:14" x14ac:dyDescent="0.25">
      <c r="B88" s="290"/>
      <c r="C88" s="291"/>
      <c r="D88" s="179" t="s">
        <v>179</v>
      </c>
      <c r="E88" s="179"/>
      <c r="F88" s="186">
        <v>2</v>
      </c>
      <c r="G88" s="186"/>
      <c r="H88" s="186">
        <v>1.07</v>
      </c>
      <c r="I88" s="186"/>
      <c r="J88" s="186">
        <v>0.55000000000000004</v>
      </c>
      <c r="K88" s="186"/>
      <c r="L88" s="22">
        <f t="shared" si="14"/>
        <v>2.14</v>
      </c>
      <c r="M88" s="186">
        <f t="shared" si="13"/>
        <v>1.17</v>
      </c>
      <c r="N88" s="186"/>
    </row>
    <row r="89" spans="2:14" x14ac:dyDescent="0.25">
      <c r="B89" s="286" t="s">
        <v>36</v>
      </c>
      <c r="C89" s="287"/>
      <c r="D89" s="179" t="s">
        <v>180</v>
      </c>
      <c r="E89" s="179"/>
      <c r="F89" s="186">
        <v>2</v>
      </c>
      <c r="G89" s="186"/>
      <c r="H89" s="186">
        <v>2.15</v>
      </c>
      <c r="I89" s="186"/>
      <c r="J89" s="186">
        <v>1.1000000000000001</v>
      </c>
      <c r="K89" s="186"/>
      <c r="L89" s="22">
        <f t="shared" si="14"/>
        <v>4.3</v>
      </c>
      <c r="M89" s="186">
        <f t="shared" si="13"/>
        <v>4.7300000000000004</v>
      </c>
      <c r="N89" s="186"/>
    </row>
    <row r="90" spans="2:14" ht="15" customHeight="1" x14ac:dyDescent="0.25">
      <c r="B90" s="288"/>
      <c r="C90" s="289"/>
      <c r="D90" s="282" t="s">
        <v>191</v>
      </c>
      <c r="E90" s="282"/>
      <c r="F90" s="281">
        <v>2</v>
      </c>
      <c r="G90" s="281"/>
      <c r="H90" s="281">
        <v>2.15</v>
      </c>
      <c r="I90" s="281"/>
      <c r="J90" s="281">
        <v>0.56000000000000005</v>
      </c>
      <c r="K90" s="281"/>
      <c r="L90" s="24">
        <f t="shared" si="14"/>
        <v>4.3</v>
      </c>
      <c r="M90" s="281">
        <f t="shared" si="13"/>
        <v>2.4</v>
      </c>
      <c r="N90" s="281"/>
    </row>
    <row r="91" spans="2:14" x14ac:dyDescent="0.25">
      <c r="B91" s="288"/>
      <c r="C91" s="289"/>
      <c r="D91" s="282" t="s">
        <v>193</v>
      </c>
      <c r="E91" s="282"/>
      <c r="F91" s="281">
        <v>2</v>
      </c>
      <c r="G91" s="281"/>
      <c r="H91" s="281">
        <v>2.15</v>
      </c>
      <c r="I91" s="281"/>
      <c r="J91" s="281">
        <v>1.24</v>
      </c>
      <c r="K91" s="281"/>
      <c r="L91" s="24">
        <f t="shared" si="14"/>
        <v>4.3</v>
      </c>
      <c r="M91" s="281">
        <f t="shared" ref="M91" si="18">TRUNC(F91*(H91*J91),2)</f>
        <v>5.33</v>
      </c>
      <c r="N91" s="281"/>
    </row>
    <row r="92" spans="2:14" x14ac:dyDescent="0.25">
      <c r="B92" s="290"/>
      <c r="C92" s="291"/>
      <c r="D92" s="179" t="s">
        <v>179</v>
      </c>
      <c r="E92" s="179"/>
      <c r="F92" s="186">
        <v>2</v>
      </c>
      <c r="G92" s="186"/>
      <c r="H92" s="186">
        <v>1.07</v>
      </c>
      <c r="I92" s="186"/>
      <c r="J92" s="186">
        <v>0.55000000000000004</v>
      </c>
      <c r="K92" s="186"/>
      <c r="L92" s="22">
        <f t="shared" si="14"/>
        <v>2.14</v>
      </c>
      <c r="M92" s="186">
        <f t="shared" si="13"/>
        <v>1.17</v>
      </c>
      <c r="N92" s="186"/>
    </row>
    <row r="93" spans="2:14" x14ac:dyDescent="0.25">
      <c r="B93" s="298" t="s">
        <v>7</v>
      </c>
      <c r="C93" s="299"/>
      <c r="D93" s="179" t="s">
        <v>190</v>
      </c>
      <c r="E93" s="179"/>
      <c r="F93" s="186">
        <v>2</v>
      </c>
      <c r="G93" s="186"/>
      <c r="H93" s="186">
        <v>2.15</v>
      </c>
      <c r="I93" s="186"/>
      <c r="J93" s="186">
        <v>0.55000000000000004</v>
      </c>
      <c r="K93" s="186"/>
      <c r="L93" s="22">
        <f t="shared" si="14"/>
        <v>4.3</v>
      </c>
      <c r="M93" s="186">
        <f t="shared" si="13"/>
        <v>2.36</v>
      </c>
      <c r="N93" s="186"/>
    </row>
    <row r="94" spans="2:14" x14ac:dyDescent="0.25">
      <c r="B94" s="300"/>
      <c r="C94" s="301"/>
      <c r="D94" s="179" t="s">
        <v>174</v>
      </c>
      <c r="E94" s="179"/>
      <c r="F94" s="186">
        <v>1</v>
      </c>
      <c r="G94" s="186"/>
      <c r="H94" s="186">
        <v>1.6</v>
      </c>
      <c r="I94" s="186"/>
      <c r="J94" s="186">
        <v>0.55000000000000004</v>
      </c>
      <c r="K94" s="186"/>
      <c r="L94" s="22">
        <f t="shared" si="14"/>
        <v>1.6</v>
      </c>
      <c r="M94" s="186">
        <f t="shared" si="13"/>
        <v>0.88</v>
      </c>
      <c r="N94" s="186"/>
    </row>
    <row r="95" spans="2:14" x14ac:dyDescent="0.25">
      <c r="B95" s="298" t="s">
        <v>8</v>
      </c>
      <c r="C95" s="299"/>
      <c r="D95" s="179" t="s">
        <v>190</v>
      </c>
      <c r="E95" s="179"/>
      <c r="F95" s="186">
        <v>2</v>
      </c>
      <c r="G95" s="186"/>
      <c r="H95" s="186">
        <v>2.15</v>
      </c>
      <c r="I95" s="186"/>
      <c r="J95" s="186">
        <v>0.55000000000000004</v>
      </c>
      <c r="K95" s="186"/>
      <c r="L95" s="22">
        <f t="shared" si="14"/>
        <v>4.3</v>
      </c>
      <c r="M95" s="186">
        <f t="shared" ref="M95" si="19">TRUNC(F95*(H95*J95),2)</f>
        <v>2.36</v>
      </c>
      <c r="N95" s="186"/>
    </row>
    <row r="96" spans="2:14" x14ac:dyDescent="0.25">
      <c r="B96" s="300"/>
      <c r="C96" s="301"/>
      <c r="D96" s="179" t="s">
        <v>174</v>
      </c>
      <c r="E96" s="179"/>
      <c r="F96" s="186">
        <v>1</v>
      </c>
      <c r="G96" s="186"/>
      <c r="H96" s="186">
        <v>1.6</v>
      </c>
      <c r="I96" s="186"/>
      <c r="J96" s="186">
        <v>0.55000000000000004</v>
      </c>
      <c r="K96" s="186"/>
      <c r="L96" s="22">
        <f t="shared" si="14"/>
        <v>1.6</v>
      </c>
      <c r="M96" s="186">
        <f>TRUNC(F96*(H96*J96),2)</f>
        <v>0.88</v>
      </c>
      <c r="N96" s="186"/>
    </row>
    <row r="97" spans="2:14" ht="21" x14ac:dyDescent="0.35">
      <c r="B97" s="243" t="s">
        <v>41</v>
      </c>
      <c r="C97" s="243"/>
      <c r="D97" s="243"/>
      <c r="E97" s="243"/>
      <c r="F97" s="243"/>
      <c r="G97" s="243"/>
      <c r="H97" s="243"/>
      <c r="I97" s="243"/>
      <c r="J97" s="243"/>
      <c r="K97" s="243"/>
      <c r="L97" s="243"/>
      <c r="M97" s="243"/>
      <c r="N97" s="243"/>
    </row>
    <row r="98" spans="2:14" x14ac:dyDescent="0.25">
      <c r="B98" s="286" t="s">
        <v>33</v>
      </c>
      <c r="C98" s="287"/>
      <c r="D98" s="179" t="s">
        <v>180</v>
      </c>
      <c r="E98" s="179"/>
      <c r="F98" s="186">
        <v>2</v>
      </c>
      <c r="G98" s="186"/>
      <c r="H98" s="186">
        <v>2.15</v>
      </c>
      <c r="I98" s="186"/>
      <c r="J98" s="186">
        <v>1.1000000000000001</v>
      </c>
      <c r="K98" s="186"/>
      <c r="L98" s="22">
        <f t="shared" ref="L98:L113" si="20">F98*H98</f>
        <v>4.3</v>
      </c>
      <c r="M98" s="186">
        <f t="shared" ref="M98:M113" si="21">TRUNC(F98*(H98*J98),2)</f>
        <v>4.7300000000000004</v>
      </c>
      <c r="N98" s="186"/>
    </row>
    <row r="99" spans="2:14" ht="15" customHeight="1" x14ac:dyDescent="0.25">
      <c r="B99" s="288"/>
      <c r="C99" s="289"/>
      <c r="D99" s="282" t="s">
        <v>191</v>
      </c>
      <c r="E99" s="282"/>
      <c r="F99" s="281">
        <v>2</v>
      </c>
      <c r="G99" s="281"/>
      <c r="H99" s="281">
        <v>2.15</v>
      </c>
      <c r="I99" s="281"/>
      <c r="J99" s="281">
        <v>0.56000000000000005</v>
      </c>
      <c r="K99" s="281"/>
      <c r="L99" s="24">
        <f t="shared" si="20"/>
        <v>4.3</v>
      </c>
      <c r="M99" s="281">
        <f t="shared" si="21"/>
        <v>2.4</v>
      </c>
      <c r="N99" s="281"/>
    </row>
    <row r="100" spans="2:14" x14ac:dyDescent="0.25">
      <c r="B100" s="288"/>
      <c r="C100" s="289"/>
      <c r="D100" s="282" t="s">
        <v>193</v>
      </c>
      <c r="E100" s="282"/>
      <c r="F100" s="281">
        <v>2</v>
      </c>
      <c r="G100" s="281"/>
      <c r="H100" s="281">
        <v>2.15</v>
      </c>
      <c r="I100" s="281"/>
      <c r="J100" s="281">
        <v>1.24</v>
      </c>
      <c r="K100" s="281"/>
      <c r="L100" s="24">
        <f t="shared" si="20"/>
        <v>4.3</v>
      </c>
      <c r="M100" s="281">
        <f t="shared" ref="M100" si="22">TRUNC(F100*(H100*J100),2)</f>
        <v>5.33</v>
      </c>
      <c r="N100" s="281"/>
    </row>
    <row r="101" spans="2:14" x14ac:dyDescent="0.25">
      <c r="B101" s="290"/>
      <c r="C101" s="291"/>
      <c r="D101" s="179" t="s">
        <v>179</v>
      </c>
      <c r="E101" s="179"/>
      <c r="F101" s="186">
        <v>2</v>
      </c>
      <c r="G101" s="186"/>
      <c r="H101" s="186">
        <v>1.07</v>
      </c>
      <c r="I101" s="186"/>
      <c r="J101" s="186">
        <v>0.55000000000000004</v>
      </c>
      <c r="K101" s="186"/>
      <c r="L101" s="22">
        <f t="shared" si="20"/>
        <v>2.14</v>
      </c>
      <c r="M101" s="186">
        <f t="shared" si="21"/>
        <v>1.17</v>
      </c>
      <c r="N101" s="186"/>
    </row>
    <row r="102" spans="2:14" x14ac:dyDescent="0.25">
      <c r="B102" s="286" t="s">
        <v>34</v>
      </c>
      <c r="C102" s="287"/>
      <c r="D102" s="179" t="s">
        <v>180</v>
      </c>
      <c r="E102" s="179"/>
      <c r="F102" s="186">
        <v>2</v>
      </c>
      <c r="G102" s="186"/>
      <c r="H102" s="186">
        <v>2.15</v>
      </c>
      <c r="I102" s="186"/>
      <c r="J102" s="186">
        <v>1.1000000000000001</v>
      </c>
      <c r="K102" s="186"/>
      <c r="L102" s="22">
        <f t="shared" si="20"/>
        <v>4.3</v>
      </c>
      <c r="M102" s="186">
        <f t="shared" si="21"/>
        <v>4.7300000000000004</v>
      </c>
      <c r="N102" s="186"/>
    </row>
    <row r="103" spans="2:14" ht="15" customHeight="1" x14ac:dyDescent="0.25">
      <c r="B103" s="288"/>
      <c r="C103" s="289"/>
      <c r="D103" s="282" t="s">
        <v>191</v>
      </c>
      <c r="E103" s="282"/>
      <c r="F103" s="281">
        <v>2</v>
      </c>
      <c r="G103" s="281"/>
      <c r="H103" s="281">
        <v>2.15</v>
      </c>
      <c r="I103" s="281"/>
      <c r="J103" s="281">
        <v>0.56000000000000005</v>
      </c>
      <c r="K103" s="281"/>
      <c r="L103" s="24">
        <f t="shared" si="20"/>
        <v>4.3</v>
      </c>
      <c r="M103" s="281">
        <f t="shared" si="21"/>
        <v>2.4</v>
      </c>
      <c r="N103" s="281"/>
    </row>
    <row r="104" spans="2:14" x14ac:dyDescent="0.25">
      <c r="B104" s="288"/>
      <c r="C104" s="289"/>
      <c r="D104" s="282" t="s">
        <v>193</v>
      </c>
      <c r="E104" s="282"/>
      <c r="F104" s="281">
        <v>2</v>
      </c>
      <c r="G104" s="281"/>
      <c r="H104" s="281">
        <v>2.15</v>
      </c>
      <c r="I104" s="281"/>
      <c r="J104" s="281">
        <v>1.24</v>
      </c>
      <c r="K104" s="281"/>
      <c r="L104" s="24">
        <f t="shared" si="20"/>
        <v>4.3</v>
      </c>
      <c r="M104" s="281">
        <f t="shared" ref="M104" si="23">TRUNC(F104*(H104*J104),2)</f>
        <v>5.33</v>
      </c>
      <c r="N104" s="281"/>
    </row>
    <row r="105" spans="2:14" x14ac:dyDescent="0.25">
      <c r="B105" s="290"/>
      <c r="C105" s="291"/>
      <c r="D105" s="179" t="s">
        <v>179</v>
      </c>
      <c r="E105" s="179"/>
      <c r="F105" s="186">
        <v>2</v>
      </c>
      <c r="G105" s="186"/>
      <c r="H105" s="186">
        <v>1.07</v>
      </c>
      <c r="I105" s="186"/>
      <c r="J105" s="186">
        <v>0.55000000000000004</v>
      </c>
      <c r="K105" s="186"/>
      <c r="L105" s="22">
        <f t="shared" si="20"/>
        <v>2.14</v>
      </c>
      <c r="M105" s="186">
        <f t="shared" si="21"/>
        <v>1.17</v>
      </c>
      <c r="N105" s="186"/>
    </row>
    <row r="106" spans="2:14" x14ac:dyDescent="0.25">
      <c r="B106" s="286" t="s">
        <v>35</v>
      </c>
      <c r="C106" s="287"/>
      <c r="D106" s="179" t="s">
        <v>180</v>
      </c>
      <c r="E106" s="179"/>
      <c r="F106" s="186">
        <v>2</v>
      </c>
      <c r="G106" s="186"/>
      <c r="H106" s="186">
        <v>2.15</v>
      </c>
      <c r="I106" s="186"/>
      <c r="J106" s="186">
        <v>1.1000000000000001</v>
      </c>
      <c r="K106" s="186"/>
      <c r="L106" s="22">
        <f t="shared" si="20"/>
        <v>4.3</v>
      </c>
      <c r="M106" s="186">
        <f t="shared" si="21"/>
        <v>4.7300000000000004</v>
      </c>
      <c r="N106" s="186"/>
    </row>
    <row r="107" spans="2:14" ht="15" customHeight="1" x14ac:dyDescent="0.25">
      <c r="B107" s="288"/>
      <c r="C107" s="289"/>
      <c r="D107" s="282" t="s">
        <v>191</v>
      </c>
      <c r="E107" s="282"/>
      <c r="F107" s="281">
        <v>2</v>
      </c>
      <c r="G107" s="281"/>
      <c r="H107" s="281">
        <v>2.15</v>
      </c>
      <c r="I107" s="281"/>
      <c r="J107" s="281">
        <v>0.56000000000000005</v>
      </c>
      <c r="K107" s="281"/>
      <c r="L107" s="24">
        <f t="shared" si="20"/>
        <v>4.3</v>
      </c>
      <c r="M107" s="281">
        <f t="shared" si="21"/>
        <v>2.4</v>
      </c>
      <c r="N107" s="281"/>
    </row>
    <row r="108" spans="2:14" x14ac:dyDescent="0.25">
      <c r="B108" s="288"/>
      <c r="C108" s="289"/>
      <c r="D108" s="282" t="s">
        <v>193</v>
      </c>
      <c r="E108" s="282"/>
      <c r="F108" s="281">
        <v>2</v>
      </c>
      <c r="G108" s="281"/>
      <c r="H108" s="281">
        <v>2.15</v>
      </c>
      <c r="I108" s="281"/>
      <c r="J108" s="281">
        <v>1.24</v>
      </c>
      <c r="K108" s="281"/>
      <c r="L108" s="24">
        <f t="shared" si="20"/>
        <v>4.3</v>
      </c>
      <c r="M108" s="281">
        <f t="shared" ref="M108" si="24">TRUNC(F108*(H108*J108),2)</f>
        <v>5.33</v>
      </c>
      <c r="N108" s="281"/>
    </row>
    <row r="109" spans="2:14" x14ac:dyDescent="0.25">
      <c r="B109" s="290"/>
      <c r="C109" s="291"/>
      <c r="D109" s="179" t="s">
        <v>179</v>
      </c>
      <c r="E109" s="179"/>
      <c r="F109" s="186">
        <v>2</v>
      </c>
      <c r="G109" s="186"/>
      <c r="H109" s="186">
        <v>1.07</v>
      </c>
      <c r="I109" s="186"/>
      <c r="J109" s="186">
        <v>0.55000000000000004</v>
      </c>
      <c r="K109" s="186"/>
      <c r="L109" s="22">
        <f t="shared" si="20"/>
        <v>2.14</v>
      </c>
      <c r="M109" s="186">
        <f t="shared" si="21"/>
        <v>1.17</v>
      </c>
      <c r="N109" s="186"/>
    </row>
    <row r="110" spans="2:14" x14ac:dyDescent="0.25">
      <c r="B110" s="286" t="s">
        <v>36</v>
      </c>
      <c r="C110" s="287"/>
      <c r="D110" s="179" t="s">
        <v>180</v>
      </c>
      <c r="E110" s="179"/>
      <c r="F110" s="186">
        <v>2</v>
      </c>
      <c r="G110" s="186"/>
      <c r="H110" s="186">
        <v>2.15</v>
      </c>
      <c r="I110" s="186"/>
      <c r="J110" s="186">
        <v>1.1000000000000001</v>
      </c>
      <c r="K110" s="186"/>
      <c r="L110" s="22">
        <f t="shared" si="20"/>
        <v>4.3</v>
      </c>
      <c r="M110" s="186">
        <f t="shared" si="21"/>
        <v>4.7300000000000004</v>
      </c>
      <c r="N110" s="186"/>
    </row>
    <row r="111" spans="2:14" ht="15" customHeight="1" x14ac:dyDescent="0.25">
      <c r="B111" s="288"/>
      <c r="C111" s="289"/>
      <c r="D111" s="282" t="s">
        <v>191</v>
      </c>
      <c r="E111" s="282"/>
      <c r="F111" s="281">
        <v>2</v>
      </c>
      <c r="G111" s="281"/>
      <c r="H111" s="281">
        <v>2.15</v>
      </c>
      <c r="I111" s="281"/>
      <c r="J111" s="281">
        <v>0.56000000000000005</v>
      </c>
      <c r="K111" s="281"/>
      <c r="L111" s="24">
        <f t="shared" si="20"/>
        <v>4.3</v>
      </c>
      <c r="M111" s="281">
        <f t="shared" si="21"/>
        <v>2.4</v>
      </c>
      <c r="N111" s="281"/>
    </row>
    <row r="112" spans="2:14" x14ac:dyDescent="0.25">
      <c r="B112" s="288"/>
      <c r="C112" s="289"/>
      <c r="D112" s="282" t="s">
        <v>193</v>
      </c>
      <c r="E112" s="282"/>
      <c r="F112" s="281">
        <v>2</v>
      </c>
      <c r="G112" s="281"/>
      <c r="H112" s="281">
        <v>2.15</v>
      </c>
      <c r="I112" s="281"/>
      <c r="J112" s="281">
        <v>1.24</v>
      </c>
      <c r="K112" s="281"/>
      <c r="L112" s="24">
        <f t="shared" si="20"/>
        <v>4.3</v>
      </c>
      <c r="M112" s="281">
        <f t="shared" ref="M112" si="25">TRUNC(F112*(H112*J112),2)</f>
        <v>5.33</v>
      </c>
      <c r="N112" s="281"/>
    </row>
    <row r="113" spans="2:14" x14ac:dyDescent="0.25">
      <c r="B113" s="290"/>
      <c r="C113" s="291"/>
      <c r="D113" s="179" t="s">
        <v>179</v>
      </c>
      <c r="E113" s="179"/>
      <c r="F113" s="186">
        <v>2</v>
      </c>
      <c r="G113" s="186"/>
      <c r="H113" s="186">
        <v>1.07</v>
      </c>
      <c r="I113" s="186"/>
      <c r="J113" s="186">
        <v>0.55000000000000004</v>
      </c>
      <c r="K113" s="186"/>
      <c r="L113" s="22">
        <f t="shared" si="20"/>
        <v>2.14</v>
      </c>
      <c r="M113" s="186">
        <f t="shared" si="21"/>
        <v>1.17</v>
      </c>
      <c r="N113" s="186"/>
    </row>
    <row r="114" spans="2:14" ht="21" x14ac:dyDescent="0.35">
      <c r="B114" s="243" t="s">
        <v>83</v>
      </c>
      <c r="C114" s="243"/>
      <c r="D114" s="243"/>
      <c r="E114" s="243"/>
      <c r="F114" s="243"/>
      <c r="G114" s="243"/>
      <c r="H114" s="243"/>
      <c r="I114" s="243"/>
      <c r="J114" s="243"/>
      <c r="K114" s="243"/>
      <c r="L114" s="243"/>
      <c r="M114" s="243"/>
      <c r="N114" s="243"/>
    </row>
    <row r="115" spans="2:14" ht="15" customHeight="1" x14ac:dyDescent="0.25">
      <c r="B115" s="292" t="s">
        <v>109</v>
      </c>
      <c r="C115" s="293"/>
      <c r="D115" s="179" t="s">
        <v>191</v>
      </c>
      <c r="E115" s="179"/>
      <c r="F115" s="186">
        <v>1</v>
      </c>
      <c r="G115" s="186"/>
      <c r="H115" s="186">
        <v>0.85</v>
      </c>
      <c r="I115" s="186"/>
      <c r="J115" s="186">
        <v>0.4</v>
      </c>
      <c r="K115" s="186"/>
      <c r="L115" s="22">
        <v>2</v>
      </c>
      <c r="M115" s="186">
        <f>TRUNC(F115*(H115*J115),2)</f>
        <v>0.34</v>
      </c>
      <c r="N115" s="186"/>
    </row>
    <row r="116" spans="2:14" x14ac:dyDescent="0.25">
      <c r="B116" s="294"/>
      <c r="C116" s="295"/>
      <c r="D116" s="179" t="s">
        <v>190</v>
      </c>
      <c r="E116" s="179"/>
      <c r="F116" s="186">
        <v>1</v>
      </c>
      <c r="G116" s="186"/>
      <c r="H116" s="186">
        <v>2.44</v>
      </c>
      <c r="I116" s="186"/>
      <c r="J116" s="186">
        <v>0.4</v>
      </c>
      <c r="K116" s="186"/>
      <c r="L116" s="22">
        <v>2</v>
      </c>
      <c r="M116" s="186">
        <f t="shared" ref="M116:M120" si="26">TRUNC(F116*(H116*J116),2)</f>
        <v>0.97</v>
      </c>
      <c r="N116" s="186"/>
    </row>
    <row r="117" spans="2:14" x14ac:dyDescent="0.25">
      <c r="B117" s="296"/>
      <c r="C117" s="297"/>
      <c r="D117" s="179" t="s">
        <v>192</v>
      </c>
      <c r="E117" s="179"/>
      <c r="F117" s="186">
        <v>1</v>
      </c>
      <c r="G117" s="186"/>
      <c r="H117" s="186">
        <v>4.82</v>
      </c>
      <c r="I117" s="186"/>
      <c r="J117" s="186">
        <v>0.4</v>
      </c>
      <c r="K117" s="186"/>
      <c r="L117" s="22">
        <v>2</v>
      </c>
      <c r="M117" s="186">
        <f t="shared" si="26"/>
        <v>1.92</v>
      </c>
      <c r="N117" s="186"/>
    </row>
    <row r="118" spans="2:14" ht="15" customHeight="1" x14ac:dyDescent="0.25">
      <c r="B118" s="292" t="s">
        <v>108</v>
      </c>
      <c r="C118" s="293"/>
      <c r="D118" s="179" t="s">
        <v>191</v>
      </c>
      <c r="E118" s="179"/>
      <c r="F118" s="186">
        <v>1</v>
      </c>
      <c r="G118" s="186"/>
      <c r="H118" s="186">
        <v>0.85</v>
      </c>
      <c r="I118" s="186"/>
      <c r="J118" s="186">
        <v>0.4</v>
      </c>
      <c r="K118" s="186"/>
      <c r="L118" s="22">
        <v>2</v>
      </c>
      <c r="M118" s="186">
        <f t="shared" si="26"/>
        <v>0.34</v>
      </c>
      <c r="N118" s="186"/>
    </row>
    <row r="119" spans="2:14" x14ac:dyDescent="0.25">
      <c r="B119" s="294"/>
      <c r="C119" s="295"/>
      <c r="D119" s="179" t="s">
        <v>190</v>
      </c>
      <c r="E119" s="179"/>
      <c r="F119" s="186">
        <v>1</v>
      </c>
      <c r="G119" s="186"/>
      <c r="H119" s="186">
        <v>2.44</v>
      </c>
      <c r="I119" s="186"/>
      <c r="J119" s="186">
        <v>0.4</v>
      </c>
      <c r="K119" s="186"/>
      <c r="L119" s="22">
        <v>2</v>
      </c>
      <c r="M119" s="186">
        <f t="shared" si="26"/>
        <v>0.97</v>
      </c>
      <c r="N119" s="186"/>
    </row>
    <row r="120" spans="2:14" x14ac:dyDescent="0.25">
      <c r="B120" s="296"/>
      <c r="C120" s="297"/>
      <c r="D120" s="179" t="s">
        <v>192</v>
      </c>
      <c r="E120" s="179"/>
      <c r="F120" s="186">
        <v>1</v>
      </c>
      <c r="G120" s="186"/>
      <c r="H120" s="186">
        <v>4.82</v>
      </c>
      <c r="I120" s="186"/>
      <c r="J120" s="186">
        <v>0.4</v>
      </c>
      <c r="K120" s="186"/>
      <c r="L120" s="22">
        <v>2</v>
      </c>
      <c r="M120" s="186">
        <f t="shared" si="26"/>
        <v>1.92</v>
      </c>
      <c r="N120" s="186"/>
    </row>
    <row r="122" spans="2:14" x14ac:dyDescent="0.25">
      <c r="M122" s="283"/>
      <c r="N122" s="228"/>
    </row>
  </sheetData>
  <mergeCells count="609">
    <mergeCell ref="H73:I73"/>
    <mergeCell ref="J73:K73"/>
    <mergeCell ref="M73:N73"/>
    <mergeCell ref="D72:E72"/>
    <mergeCell ref="F72:G72"/>
    <mergeCell ref="H72:I72"/>
    <mergeCell ref="J72:K72"/>
    <mergeCell ref="M72:N72"/>
    <mergeCell ref="D71:E71"/>
    <mergeCell ref="F71:G71"/>
    <mergeCell ref="H71:I71"/>
    <mergeCell ref="H65:I65"/>
    <mergeCell ref="J65:K65"/>
    <mergeCell ref="M65:N65"/>
    <mergeCell ref="J71:K71"/>
    <mergeCell ref="M71:N71"/>
    <mergeCell ref="D69:E69"/>
    <mergeCell ref="F69:G69"/>
    <mergeCell ref="H69:I69"/>
    <mergeCell ref="J69:K69"/>
    <mergeCell ref="M69:N69"/>
    <mergeCell ref="D68:E68"/>
    <mergeCell ref="F68:G68"/>
    <mergeCell ref="H68:I68"/>
    <mergeCell ref="J68:K68"/>
    <mergeCell ref="M68:N68"/>
    <mergeCell ref="M66:N66"/>
    <mergeCell ref="D66:E66"/>
    <mergeCell ref="F66:G66"/>
    <mergeCell ref="H66:I66"/>
    <mergeCell ref="J66:K66"/>
    <mergeCell ref="B60:C63"/>
    <mergeCell ref="D62:E62"/>
    <mergeCell ref="F62:G62"/>
    <mergeCell ref="H62:I62"/>
    <mergeCell ref="J62:K62"/>
    <mergeCell ref="M62:N62"/>
    <mergeCell ref="D64:E64"/>
    <mergeCell ref="F64:G64"/>
    <mergeCell ref="H64:I64"/>
    <mergeCell ref="J64:K64"/>
    <mergeCell ref="M64:N64"/>
    <mergeCell ref="D63:E63"/>
    <mergeCell ref="F63:G63"/>
    <mergeCell ref="H63:I63"/>
    <mergeCell ref="J63:K63"/>
    <mergeCell ref="M63:N63"/>
    <mergeCell ref="B64:C67"/>
    <mergeCell ref="D67:E67"/>
    <mergeCell ref="F67:G67"/>
    <mergeCell ref="H67:I67"/>
    <mergeCell ref="J67:K67"/>
    <mergeCell ref="M67:N67"/>
    <mergeCell ref="D65:E65"/>
    <mergeCell ref="F65:G65"/>
    <mergeCell ref="D61:E61"/>
    <mergeCell ref="F61:G61"/>
    <mergeCell ref="H61:I61"/>
    <mergeCell ref="J61:K61"/>
    <mergeCell ref="M61:N61"/>
    <mergeCell ref="D60:E60"/>
    <mergeCell ref="F60:G60"/>
    <mergeCell ref="H60:I60"/>
    <mergeCell ref="J60:K60"/>
    <mergeCell ref="M60:N60"/>
    <mergeCell ref="D56:E56"/>
    <mergeCell ref="F56:G56"/>
    <mergeCell ref="H56:I56"/>
    <mergeCell ref="J56:K56"/>
    <mergeCell ref="M56:N56"/>
    <mergeCell ref="B55:N55"/>
    <mergeCell ref="B56:C59"/>
    <mergeCell ref="D59:E59"/>
    <mergeCell ref="F59:G59"/>
    <mergeCell ref="H59:I59"/>
    <mergeCell ref="J59:K59"/>
    <mergeCell ref="M59:N59"/>
    <mergeCell ref="D57:E57"/>
    <mergeCell ref="F57:G57"/>
    <mergeCell ref="H57:I57"/>
    <mergeCell ref="J57:K57"/>
    <mergeCell ref="M57:N57"/>
    <mergeCell ref="B54:C54"/>
    <mergeCell ref="D54:E54"/>
    <mergeCell ref="F54:G54"/>
    <mergeCell ref="H54:I54"/>
    <mergeCell ref="J54:K54"/>
    <mergeCell ref="M54:N54"/>
    <mergeCell ref="B53:C53"/>
    <mergeCell ref="D53:E53"/>
    <mergeCell ref="F53:G53"/>
    <mergeCell ref="H53:I53"/>
    <mergeCell ref="J53:K53"/>
    <mergeCell ref="M53:N53"/>
    <mergeCell ref="B52:C52"/>
    <mergeCell ref="D52:E52"/>
    <mergeCell ref="F52:G52"/>
    <mergeCell ref="H52:I52"/>
    <mergeCell ref="J52:K52"/>
    <mergeCell ref="M52:N52"/>
    <mergeCell ref="D51:E51"/>
    <mergeCell ref="F51:G51"/>
    <mergeCell ref="H51:I51"/>
    <mergeCell ref="J51:K51"/>
    <mergeCell ref="M51:N51"/>
    <mergeCell ref="B46:C51"/>
    <mergeCell ref="D50:E50"/>
    <mergeCell ref="F50:G50"/>
    <mergeCell ref="H50:I50"/>
    <mergeCell ref="J50:K50"/>
    <mergeCell ref="M50:N50"/>
    <mergeCell ref="D49:E49"/>
    <mergeCell ref="F49:G49"/>
    <mergeCell ref="H49:I49"/>
    <mergeCell ref="J49:K49"/>
    <mergeCell ref="M49:N49"/>
    <mergeCell ref="D48:E48"/>
    <mergeCell ref="F48:G48"/>
    <mergeCell ref="B37:C42"/>
    <mergeCell ref="B43:N43"/>
    <mergeCell ref="M46:N46"/>
    <mergeCell ref="D47:E47"/>
    <mergeCell ref="F47:G47"/>
    <mergeCell ref="H47:I47"/>
    <mergeCell ref="J47:K47"/>
    <mergeCell ref="M47:N47"/>
    <mergeCell ref="M41:N41"/>
    <mergeCell ref="M42:N42"/>
    <mergeCell ref="M44:N44"/>
    <mergeCell ref="M45:N45"/>
    <mergeCell ref="D46:E46"/>
    <mergeCell ref="F46:G46"/>
    <mergeCell ref="H46:I46"/>
    <mergeCell ref="B44:C45"/>
    <mergeCell ref="M25:N25"/>
    <mergeCell ref="M26:N26"/>
    <mergeCell ref="M27:N27"/>
    <mergeCell ref="M29:N29"/>
    <mergeCell ref="M31:N31"/>
    <mergeCell ref="B23:C27"/>
    <mergeCell ref="B28:N28"/>
    <mergeCell ref="B29:C32"/>
    <mergeCell ref="B33:C36"/>
    <mergeCell ref="M30:N30"/>
    <mergeCell ref="F25:G25"/>
    <mergeCell ref="H25:I25"/>
    <mergeCell ref="J25:K25"/>
    <mergeCell ref="D26:E26"/>
    <mergeCell ref="F26:G26"/>
    <mergeCell ref="H26:I26"/>
    <mergeCell ref="J26:K26"/>
    <mergeCell ref="D33:E33"/>
    <mergeCell ref="F33:G33"/>
    <mergeCell ref="D29:E29"/>
    <mergeCell ref="F29:G29"/>
    <mergeCell ref="H29:I29"/>
    <mergeCell ref="J29:K29"/>
    <mergeCell ref="D31:E31"/>
    <mergeCell ref="H48:I48"/>
    <mergeCell ref="J48:K48"/>
    <mergeCell ref="M48:N48"/>
    <mergeCell ref="J46:K46"/>
    <mergeCell ref="M32:N32"/>
    <mergeCell ref="M33:N33"/>
    <mergeCell ref="M35:N35"/>
    <mergeCell ref="M36:N36"/>
    <mergeCell ref="M37:N37"/>
    <mergeCell ref="M39:N39"/>
    <mergeCell ref="H33:I33"/>
    <mergeCell ref="J33:K33"/>
    <mergeCell ref="M12:N12"/>
    <mergeCell ref="B10:C12"/>
    <mergeCell ref="D11:E11"/>
    <mergeCell ref="F11:G11"/>
    <mergeCell ref="H11:I11"/>
    <mergeCell ref="J11:K11"/>
    <mergeCell ref="M11:N11"/>
    <mergeCell ref="M10:N10"/>
    <mergeCell ref="D22:E22"/>
    <mergeCell ref="F22:G22"/>
    <mergeCell ref="H22:I22"/>
    <mergeCell ref="J22:K22"/>
    <mergeCell ref="M22:N22"/>
    <mergeCell ref="B20:C22"/>
    <mergeCell ref="D19:E19"/>
    <mergeCell ref="F19:G19"/>
    <mergeCell ref="H19:I19"/>
    <mergeCell ref="J19:K19"/>
    <mergeCell ref="M19:N19"/>
    <mergeCell ref="B15:C19"/>
    <mergeCell ref="H17:I17"/>
    <mergeCell ref="J17:K17"/>
    <mergeCell ref="M17:N17"/>
    <mergeCell ref="D18:E18"/>
    <mergeCell ref="M15:N15"/>
    <mergeCell ref="M20:N20"/>
    <mergeCell ref="M23:N23"/>
    <mergeCell ref="B14:N14"/>
    <mergeCell ref="D17:E17"/>
    <mergeCell ref="F17:G17"/>
    <mergeCell ref="D45:E45"/>
    <mergeCell ref="F45:G45"/>
    <mergeCell ref="H45:I45"/>
    <mergeCell ref="J45:K45"/>
    <mergeCell ref="J39:K39"/>
    <mergeCell ref="D35:E35"/>
    <mergeCell ref="F35:G35"/>
    <mergeCell ref="H35:I35"/>
    <mergeCell ref="J35:K35"/>
    <mergeCell ref="D36:E36"/>
    <mergeCell ref="F36:G36"/>
    <mergeCell ref="H36:I36"/>
    <mergeCell ref="J36:K36"/>
    <mergeCell ref="D32:E32"/>
    <mergeCell ref="F32:G32"/>
    <mergeCell ref="H32:I32"/>
    <mergeCell ref="J32:K32"/>
    <mergeCell ref="F18:G18"/>
    <mergeCell ref="M6:N6"/>
    <mergeCell ref="M7:N7"/>
    <mergeCell ref="M8:N8"/>
    <mergeCell ref="M9:N9"/>
    <mergeCell ref="D44:E44"/>
    <mergeCell ref="F44:G44"/>
    <mergeCell ref="H44:I44"/>
    <mergeCell ref="J44:K44"/>
    <mergeCell ref="D41:E41"/>
    <mergeCell ref="F41:G41"/>
    <mergeCell ref="H41:I41"/>
    <mergeCell ref="J41:K41"/>
    <mergeCell ref="D42:E42"/>
    <mergeCell ref="F42:G42"/>
    <mergeCell ref="H42:I42"/>
    <mergeCell ref="J42:K42"/>
    <mergeCell ref="D37:E37"/>
    <mergeCell ref="F37:G37"/>
    <mergeCell ref="H37:I37"/>
    <mergeCell ref="J37:K37"/>
    <mergeCell ref="D39:E39"/>
    <mergeCell ref="F39:G39"/>
    <mergeCell ref="H39:I39"/>
    <mergeCell ref="M13:N13"/>
    <mergeCell ref="F31:G31"/>
    <mergeCell ref="H31:I31"/>
    <mergeCell ref="J31:K31"/>
    <mergeCell ref="D30:E30"/>
    <mergeCell ref="H30:I30"/>
    <mergeCell ref="J30:K30"/>
    <mergeCell ref="F30:G30"/>
    <mergeCell ref="D27:E27"/>
    <mergeCell ref="F27:G27"/>
    <mergeCell ref="H27:I27"/>
    <mergeCell ref="J27:K27"/>
    <mergeCell ref="D15:E15"/>
    <mergeCell ref="F15:G15"/>
    <mergeCell ref="H15:I15"/>
    <mergeCell ref="J15:K15"/>
    <mergeCell ref="D10:E10"/>
    <mergeCell ref="F10:G10"/>
    <mergeCell ref="H10:I10"/>
    <mergeCell ref="J10:K10"/>
    <mergeCell ref="D16:E16"/>
    <mergeCell ref="F16:G16"/>
    <mergeCell ref="H16:I16"/>
    <mergeCell ref="J16:K16"/>
    <mergeCell ref="D12:E12"/>
    <mergeCell ref="F12:G12"/>
    <mergeCell ref="H12:I12"/>
    <mergeCell ref="J12:K12"/>
    <mergeCell ref="B7:C7"/>
    <mergeCell ref="D7:E7"/>
    <mergeCell ref="F7:G7"/>
    <mergeCell ref="H7:I7"/>
    <mergeCell ref="J7:K7"/>
    <mergeCell ref="B13:C13"/>
    <mergeCell ref="D13:E13"/>
    <mergeCell ref="F13:G13"/>
    <mergeCell ref="H13:I13"/>
    <mergeCell ref="J13:K13"/>
    <mergeCell ref="B8:C8"/>
    <mergeCell ref="D8:E8"/>
    <mergeCell ref="F8:G8"/>
    <mergeCell ref="H8:I8"/>
    <mergeCell ref="J8:K8"/>
    <mergeCell ref="B9:C9"/>
    <mergeCell ref="D9:E9"/>
    <mergeCell ref="F9:G9"/>
    <mergeCell ref="H9:I9"/>
    <mergeCell ref="J9:K9"/>
    <mergeCell ref="D78:E78"/>
    <mergeCell ref="F78:G78"/>
    <mergeCell ref="H78:I78"/>
    <mergeCell ref="J78:K78"/>
    <mergeCell ref="M78:N78"/>
    <mergeCell ref="J4:K4"/>
    <mergeCell ref="M4:N4"/>
    <mergeCell ref="B3:N3"/>
    <mergeCell ref="B2:N2"/>
    <mergeCell ref="B5:C5"/>
    <mergeCell ref="D5:E5"/>
    <mergeCell ref="F5:G5"/>
    <mergeCell ref="H5:I5"/>
    <mergeCell ref="J5:K5"/>
    <mergeCell ref="B4:C4"/>
    <mergeCell ref="D4:E4"/>
    <mergeCell ref="F4:G4"/>
    <mergeCell ref="H4:I4"/>
    <mergeCell ref="M5:N5"/>
    <mergeCell ref="B6:C6"/>
    <mergeCell ref="D6:E6"/>
    <mergeCell ref="F6:G6"/>
    <mergeCell ref="H6:I6"/>
    <mergeCell ref="J6:K6"/>
    <mergeCell ref="B68:C71"/>
    <mergeCell ref="D74:E74"/>
    <mergeCell ref="F74:G74"/>
    <mergeCell ref="H74:I74"/>
    <mergeCell ref="J74:K74"/>
    <mergeCell ref="M74:N74"/>
    <mergeCell ref="D73:E73"/>
    <mergeCell ref="F73:G73"/>
    <mergeCell ref="B81:C84"/>
    <mergeCell ref="M70:N70"/>
    <mergeCell ref="D70:E70"/>
    <mergeCell ref="F70:G70"/>
    <mergeCell ref="H70:I70"/>
    <mergeCell ref="J70:K70"/>
    <mergeCell ref="D80:E80"/>
    <mergeCell ref="F80:G80"/>
    <mergeCell ref="H80:I80"/>
    <mergeCell ref="J80:K80"/>
    <mergeCell ref="M80:N80"/>
    <mergeCell ref="D81:E81"/>
    <mergeCell ref="F81:G81"/>
    <mergeCell ref="H81:I81"/>
    <mergeCell ref="J81:K81"/>
    <mergeCell ref="M81:N81"/>
    <mergeCell ref="B72:C73"/>
    <mergeCell ref="B74:C75"/>
    <mergeCell ref="D82:E82"/>
    <mergeCell ref="F82:G82"/>
    <mergeCell ref="H82:I82"/>
    <mergeCell ref="J82:K82"/>
    <mergeCell ref="M82:N82"/>
    <mergeCell ref="D84:E84"/>
    <mergeCell ref="F84:G84"/>
    <mergeCell ref="H84:I84"/>
    <mergeCell ref="J84:K84"/>
    <mergeCell ref="M84:N84"/>
    <mergeCell ref="D77:E77"/>
    <mergeCell ref="F77:G77"/>
    <mergeCell ref="H77:I77"/>
    <mergeCell ref="J77:K77"/>
    <mergeCell ref="M77:N77"/>
    <mergeCell ref="D75:E75"/>
    <mergeCell ref="F75:G75"/>
    <mergeCell ref="H75:I75"/>
    <mergeCell ref="J75:K75"/>
    <mergeCell ref="M75:N75"/>
    <mergeCell ref="B76:N76"/>
    <mergeCell ref="B77:C80"/>
    <mergeCell ref="H89:I89"/>
    <mergeCell ref="J89:K89"/>
    <mergeCell ref="M89:N89"/>
    <mergeCell ref="B85:C88"/>
    <mergeCell ref="D85:E85"/>
    <mergeCell ref="F85:G85"/>
    <mergeCell ref="H85:I85"/>
    <mergeCell ref="J85:K85"/>
    <mergeCell ref="M85:N85"/>
    <mergeCell ref="D86:E86"/>
    <mergeCell ref="F86:G86"/>
    <mergeCell ref="H86:I86"/>
    <mergeCell ref="J86:K86"/>
    <mergeCell ref="M86:N86"/>
    <mergeCell ref="J87:K87"/>
    <mergeCell ref="B93:C94"/>
    <mergeCell ref="M79:N79"/>
    <mergeCell ref="D79:E79"/>
    <mergeCell ref="F79:G79"/>
    <mergeCell ref="H79:I79"/>
    <mergeCell ref="J79:K79"/>
    <mergeCell ref="D90:E90"/>
    <mergeCell ref="F90:G90"/>
    <mergeCell ref="H90:I90"/>
    <mergeCell ref="J90:K90"/>
    <mergeCell ref="M90:N90"/>
    <mergeCell ref="D92:E92"/>
    <mergeCell ref="F92:G92"/>
    <mergeCell ref="H92:I92"/>
    <mergeCell ref="J92:K92"/>
    <mergeCell ref="M92:N92"/>
    <mergeCell ref="B89:C92"/>
    <mergeCell ref="D88:E88"/>
    <mergeCell ref="F88:G88"/>
    <mergeCell ref="H88:I88"/>
    <mergeCell ref="J88:K88"/>
    <mergeCell ref="M88:N88"/>
    <mergeCell ref="D89:E89"/>
    <mergeCell ref="F89:G89"/>
    <mergeCell ref="J95:K95"/>
    <mergeCell ref="D96:E96"/>
    <mergeCell ref="F96:G96"/>
    <mergeCell ref="H96:I96"/>
    <mergeCell ref="J96:K96"/>
    <mergeCell ref="D100:E100"/>
    <mergeCell ref="F100:G100"/>
    <mergeCell ref="H100:I100"/>
    <mergeCell ref="J100:K100"/>
    <mergeCell ref="D94:E94"/>
    <mergeCell ref="D99:E99"/>
    <mergeCell ref="F99:G99"/>
    <mergeCell ref="H99:I99"/>
    <mergeCell ref="J99:K99"/>
    <mergeCell ref="M99:N99"/>
    <mergeCell ref="B97:N97"/>
    <mergeCell ref="M95:N95"/>
    <mergeCell ref="M96:N96"/>
    <mergeCell ref="D98:E98"/>
    <mergeCell ref="F98:G98"/>
    <mergeCell ref="H98:I98"/>
    <mergeCell ref="J98:K98"/>
    <mergeCell ref="M98:N98"/>
    <mergeCell ref="B98:C101"/>
    <mergeCell ref="D101:E101"/>
    <mergeCell ref="F101:G101"/>
    <mergeCell ref="H101:I101"/>
    <mergeCell ref="J101:K101"/>
    <mergeCell ref="M101:N101"/>
    <mergeCell ref="B95:C96"/>
    <mergeCell ref="D95:E95"/>
    <mergeCell ref="F95:G95"/>
    <mergeCell ref="H95:I95"/>
    <mergeCell ref="D91:E91"/>
    <mergeCell ref="F91:G91"/>
    <mergeCell ref="H91:I91"/>
    <mergeCell ref="J91:K91"/>
    <mergeCell ref="D105:E105"/>
    <mergeCell ref="F105:G105"/>
    <mergeCell ref="H105:I105"/>
    <mergeCell ref="J105:K105"/>
    <mergeCell ref="M105:N105"/>
    <mergeCell ref="D102:E102"/>
    <mergeCell ref="F102:G102"/>
    <mergeCell ref="H102:I102"/>
    <mergeCell ref="J102:K102"/>
    <mergeCell ref="M102:N102"/>
    <mergeCell ref="M103:N103"/>
    <mergeCell ref="F94:G94"/>
    <mergeCell ref="H94:I94"/>
    <mergeCell ref="J94:K94"/>
    <mergeCell ref="M94:N94"/>
    <mergeCell ref="D93:E93"/>
    <mergeCell ref="F93:G93"/>
    <mergeCell ref="H93:I93"/>
    <mergeCell ref="J93:K93"/>
    <mergeCell ref="M93:N93"/>
    <mergeCell ref="H111:I111"/>
    <mergeCell ref="J111:K111"/>
    <mergeCell ref="M111:N111"/>
    <mergeCell ref="D118:E118"/>
    <mergeCell ref="F118:G118"/>
    <mergeCell ref="H118:I118"/>
    <mergeCell ref="J118:K118"/>
    <mergeCell ref="M118:N118"/>
    <mergeCell ref="D115:E115"/>
    <mergeCell ref="F115:G115"/>
    <mergeCell ref="H115:I115"/>
    <mergeCell ref="J115:K115"/>
    <mergeCell ref="M115:N115"/>
    <mergeCell ref="D116:E116"/>
    <mergeCell ref="F116:G116"/>
    <mergeCell ref="H116:I116"/>
    <mergeCell ref="J116:K116"/>
    <mergeCell ref="M116:N116"/>
    <mergeCell ref="M112:N112"/>
    <mergeCell ref="D112:E112"/>
    <mergeCell ref="F112:G112"/>
    <mergeCell ref="H112:I112"/>
    <mergeCell ref="J112:K112"/>
    <mergeCell ref="H120:I120"/>
    <mergeCell ref="J120:K120"/>
    <mergeCell ref="M120:N120"/>
    <mergeCell ref="F108:G108"/>
    <mergeCell ref="H108:I108"/>
    <mergeCell ref="J108:K108"/>
    <mergeCell ref="M108:N108"/>
    <mergeCell ref="D117:E117"/>
    <mergeCell ref="F117:G117"/>
    <mergeCell ref="H117:I117"/>
    <mergeCell ref="J117:K117"/>
    <mergeCell ref="M117:N117"/>
    <mergeCell ref="D113:E113"/>
    <mergeCell ref="F113:G113"/>
    <mergeCell ref="H113:I113"/>
    <mergeCell ref="J113:K113"/>
    <mergeCell ref="M113:N113"/>
    <mergeCell ref="D110:E110"/>
    <mergeCell ref="F110:G110"/>
    <mergeCell ref="H110:I110"/>
    <mergeCell ref="J110:K110"/>
    <mergeCell ref="M110:N110"/>
    <mergeCell ref="D111:E111"/>
    <mergeCell ref="F111:G111"/>
    <mergeCell ref="B110:C113"/>
    <mergeCell ref="B114:N114"/>
    <mergeCell ref="B115:C117"/>
    <mergeCell ref="B118:C120"/>
    <mergeCell ref="M83:N83"/>
    <mergeCell ref="M87:N87"/>
    <mergeCell ref="M91:N91"/>
    <mergeCell ref="D83:E83"/>
    <mergeCell ref="F83:G83"/>
    <mergeCell ref="H83:I83"/>
    <mergeCell ref="J83:K83"/>
    <mergeCell ref="D87:E87"/>
    <mergeCell ref="F87:G87"/>
    <mergeCell ref="H87:I87"/>
    <mergeCell ref="D107:E107"/>
    <mergeCell ref="F107:G107"/>
    <mergeCell ref="H107:I107"/>
    <mergeCell ref="J107:K107"/>
    <mergeCell ref="D104:E104"/>
    <mergeCell ref="F104:G104"/>
    <mergeCell ref="H104:I104"/>
    <mergeCell ref="J104:K104"/>
    <mergeCell ref="M104:N104"/>
    <mergeCell ref="D103:E103"/>
    <mergeCell ref="H18:I18"/>
    <mergeCell ref="J18:K18"/>
    <mergeCell ref="M18:N18"/>
    <mergeCell ref="D20:E20"/>
    <mergeCell ref="F20:G20"/>
    <mergeCell ref="H20:I20"/>
    <mergeCell ref="J20:K20"/>
    <mergeCell ref="B102:C105"/>
    <mergeCell ref="B106:C109"/>
    <mergeCell ref="F103:G103"/>
    <mergeCell ref="H103:I103"/>
    <mergeCell ref="J103:K103"/>
    <mergeCell ref="M100:N100"/>
    <mergeCell ref="F38:G38"/>
    <mergeCell ref="H38:I38"/>
    <mergeCell ref="J38:K38"/>
    <mergeCell ref="M38:N38"/>
    <mergeCell ref="D38:E38"/>
    <mergeCell ref="M107:N107"/>
    <mergeCell ref="D109:E109"/>
    <mergeCell ref="F109:G109"/>
    <mergeCell ref="H109:I109"/>
    <mergeCell ref="J109:K109"/>
    <mergeCell ref="M109:N109"/>
    <mergeCell ref="D24:E24"/>
    <mergeCell ref="F24:G24"/>
    <mergeCell ref="H24:I24"/>
    <mergeCell ref="J24:K24"/>
    <mergeCell ref="M24:N24"/>
    <mergeCell ref="D23:E23"/>
    <mergeCell ref="F23:G23"/>
    <mergeCell ref="H23:I23"/>
    <mergeCell ref="J23:K23"/>
    <mergeCell ref="M122:N122"/>
    <mergeCell ref="D40:E40"/>
    <mergeCell ref="F40:G40"/>
    <mergeCell ref="H40:I40"/>
    <mergeCell ref="J40:K40"/>
    <mergeCell ref="M40:N40"/>
    <mergeCell ref="D58:E58"/>
    <mergeCell ref="F58:G58"/>
    <mergeCell ref="H58:I58"/>
    <mergeCell ref="J58:K58"/>
    <mergeCell ref="M58:N58"/>
    <mergeCell ref="D106:E106"/>
    <mergeCell ref="F106:G106"/>
    <mergeCell ref="H106:I106"/>
    <mergeCell ref="J106:K106"/>
    <mergeCell ref="M106:N106"/>
    <mergeCell ref="D108:E108"/>
    <mergeCell ref="D119:E119"/>
    <mergeCell ref="F119:G119"/>
    <mergeCell ref="H119:I119"/>
    <mergeCell ref="J119:K119"/>
    <mergeCell ref="M119:N119"/>
    <mergeCell ref="D120:E120"/>
    <mergeCell ref="F120:G120"/>
    <mergeCell ref="Q8:T8"/>
    <mergeCell ref="U8:V8"/>
    <mergeCell ref="Q9:T9"/>
    <mergeCell ref="U9:V9"/>
    <mergeCell ref="U4:V4"/>
    <mergeCell ref="D25:E25"/>
    <mergeCell ref="P50:R50"/>
    <mergeCell ref="Q5:T5"/>
    <mergeCell ref="U5:V5"/>
    <mergeCell ref="Q6:T6"/>
    <mergeCell ref="U6:V6"/>
    <mergeCell ref="Q7:T7"/>
    <mergeCell ref="U7:V7"/>
    <mergeCell ref="D34:E34"/>
    <mergeCell ref="F34:G34"/>
    <mergeCell ref="H34:I34"/>
    <mergeCell ref="J34:K34"/>
    <mergeCell ref="M34:N34"/>
    <mergeCell ref="M16:N16"/>
    <mergeCell ref="D21:E21"/>
    <mergeCell ref="F21:G21"/>
    <mergeCell ref="H21:I21"/>
    <mergeCell ref="J21:K21"/>
    <mergeCell ref="M21:N21"/>
  </mergeCells>
  <pageMargins left="0.23622047244094491" right="0.23622047244094491" top="0.74803149606299213" bottom="0.74803149606299213" header="0.31496062992125984" footer="0.31496062992125984"/>
  <pageSetup paperSize="9" scale="47" orientation="portrait" r:id="rId1"/>
  <headerFooter>
    <oddFooter>&amp;L&amp;8&amp;Z&amp;F
&amp;D&amp;R&amp;8&amp;P de &amp;N</oddFooter>
  </headerFooter>
  <rowBreaks count="1" manualBreakCount="1">
    <brk id="96" max="21" man="1"/>
  </rowBreaks>
  <colBreaks count="1" manualBreakCount="1">
    <brk id="22" max="12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28"/>
  <sheetViews>
    <sheetView view="pageBreakPreview" zoomScaleNormal="100" zoomScaleSheetLayoutView="100" workbookViewId="0">
      <selection activeCell="A25" sqref="A25:C27"/>
    </sheetView>
  </sheetViews>
  <sheetFormatPr defaultRowHeight="15" x14ac:dyDescent="0.25"/>
  <cols>
    <col min="2" max="2" width="10.28515625" customWidth="1"/>
  </cols>
  <sheetData>
    <row r="3" spans="2:13" x14ac:dyDescent="0.25">
      <c r="B3" s="242" t="s">
        <v>214</v>
      </c>
      <c r="C3" s="242"/>
      <c r="D3" s="242"/>
      <c r="E3" s="242"/>
      <c r="F3" s="242"/>
      <c r="G3" s="242"/>
      <c r="H3" s="242"/>
    </row>
    <row r="4" spans="2:13" x14ac:dyDescent="0.25">
      <c r="B4" s="20" t="s">
        <v>116</v>
      </c>
      <c r="C4" s="130" t="s">
        <v>2</v>
      </c>
      <c r="D4" s="130"/>
      <c r="E4" s="130"/>
      <c r="F4" s="130" t="s">
        <v>75</v>
      </c>
      <c r="G4" s="130"/>
      <c r="H4" s="130"/>
    </row>
    <row r="5" spans="2:13" x14ac:dyDescent="0.25">
      <c r="B5" s="196" t="s">
        <v>16</v>
      </c>
      <c r="C5" s="130" t="s">
        <v>18</v>
      </c>
      <c r="D5" s="130"/>
      <c r="E5" s="130"/>
      <c r="F5" s="130">
        <f>34.91</f>
        <v>34.909999999999997</v>
      </c>
      <c r="G5" s="130"/>
      <c r="H5" s="130"/>
    </row>
    <row r="6" spans="2:13" x14ac:dyDescent="0.25">
      <c r="B6" s="197"/>
      <c r="C6" s="130" t="s">
        <v>117</v>
      </c>
      <c r="D6" s="130"/>
      <c r="E6" s="130"/>
      <c r="F6" s="130">
        <v>33.32</v>
      </c>
      <c r="G6" s="130"/>
      <c r="H6" s="130"/>
      <c r="L6" s="314"/>
      <c r="M6" s="314"/>
    </row>
    <row r="7" spans="2:13" x14ac:dyDescent="0.25">
      <c r="B7" s="198"/>
      <c r="C7" s="130" t="s">
        <v>9</v>
      </c>
      <c r="D7" s="130"/>
      <c r="E7" s="130"/>
      <c r="F7" s="130">
        <v>23.33</v>
      </c>
      <c r="G7" s="130"/>
      <c r="H7" s="130"/>
      <c r="L7" s="314"/>
      <c r="M7" s="314"/>
    </row>
    <row r="8" spans="2:13" x14ac:dyDescent="0.25">
      <c r="B8" s="196" t="s">
        <v>20</v>
      </c>
      <c r="C8" s="130" t="s">
        <v>96</v>
      </c>
      <c r="D8" s="130"/>
      <c r="E8" s="130"/>
      <c r="F8" s="130">
        <v>28.41</v>
      </c>
      <c r="G8" s="130"/>
      <c r="H8" s="130"/>
      <c r="L8" s="314"/>
      <c r="M8" s="314"/>
    </row>
    <row r="9" spans="2:13" x14ac:dyDescent="0.25">
      <c r="B9" s="197"/>
      <c r="C9" s="130" t="s">
        <v>22</v>
      </c>
      <c r="D9" s="130"/>
      <c r="E9" s="130"/>
      <c r="F9" s="130">
        <v>33.17</v>
      </c>
      <c r="G9" s="130"/>
      <c r="H9" s="130"/>
    </row>
    <row r="10" spans="2:13" x14ac:dyDescent="0.25">
      <c r="B10" s="198"/>
      <c r="C10" s="130" t="s">
        <v>97</v>
      </c>
      <c r="D10" s="130"/>
      <c r="E10" s="130"/>
      <c r="F10" s="130">
        <v>23.61</v>
      </c>
      <c r="G10" s="130"/>
      <c r="H10" s="130"/>
      <c r="L10" s="228"/>
      <c r="M10" s="228"/>
    </row>
    <row r="11" spans="2:13" x14ac:dyDescent="0.25">
      <c r="B11" s="196" t="s">
        <v>32</v>
      </c>
      <c r="C11" s="130" t="s">
        <v>100</v>
      </c>
      <c r="D11" s="130"/>
      <c r="E11" s="130"/>
      <c r="F11" s="130">
        <v>29.26</v>
      </c>
      <c r="G11" s="130"/>
      <c r="H11" s="130"/>
    </row>
    <row r="12" spans="2:13" x14ac:dyDescent="0.25">
      <c r="B12" s="197"/>
      <c r="C12" s="130" t="s">
        <v>101</v>
      </c>
      <c r="D12" s="130"/>
      <c r="E12" s="130"/>
      <c r="F12" s="130">
        <v>29.26</v>
      </c>
      <c r="G12" s="130"/>
      <c r="H12" s="130"/>
    </row>
    <row r="13" spans="2:13" x14ac:dyDescent="0.25">
      <c r="B13" s="197"/>
      <c r="C13" s="130" t="s">
        <v>104</v>
      </c>
      <c r="D13" s="130"/>
      <c r="E13" s="130"/>
      <c r="F13" s="130">
        <v>29.26</v>
      </c>
      <c r="G13" s="130"/>
      <c r="H13" s="130"/>
    </row>
    <row r="14" spans="2:13" x14ac:dyDescent="0.25">
      <c r="B14" s="198"/>
      <c r="C14" s="130" t="s">
        <v>106</v>
      </c>
      <c r="D14" s="130"/>
      <c r="E14" s="130"/>
      <c r="F14" s="130">
        <v>29.26</v>
      </c>
      <c r="G14" s="130"/>
      <c r="H14" s="130"/>
    </row>
    <row r="15" spans="2:13" x14ac:dyDescent="0.25">
      <c r="B15" s="196" t="s">
        <v>40</v>
      </c>
      <c r="C15" s="130" t="s">
        <v>100</v>
      </c>
      <c r="D15" s="130"/>
      <c r="E15" s="130"/>
      <c r="F15" s="130">
        <v>29.26</v>
      </c>
      <c r="G15" s="130"/>
      <c r="H15" s="130"/>
    </row>
    <row r="16" spans="2:13" x14ac:dyDescent="0.25">
      <c r="B16" s="197"/>
      <c r="C16" s="130" t="s">
        <v>101</v>
      </c>
      <c r="D16" s="130"/>
      <c r="E16" s="130"/>
      <c r="F16" s="130">
        <v>29.26</v>
      </c>
      <c r="G16" s="130"/>
      <c r="H16" s="130"/>
    </row>
    <row r="17" spans="1:14" x14ac:dyDescent="0.25">
      <c r="B17" s="197"/>
      <c r="C17" s="130" t="s">
        <v>104</v>
      </c>
      <c r="D17" s="130"/>
      <c r="E17" s="130"/>
      <c r="F17" s="130">
        <v>29.26</v>
      </c>
      <c r="G17" s="130"/>
      <c r="H17" s="130"/>
    </row>
    <row r="18" spans="1:14" x14ac:dyDescent="0.25">
      <c r="B18" s="198"/>
      <c r="C18" s="130" t="s">
        <v>106</v>
      </c>
      <c r="D18" s="130"/>
      <c r="E18" s="130"/>
      <c r="F18" s="130">
        <v>29.26</v>
      </c>
      <c r="G18" s="130"/>
      <c r="H18" s="130"/>
    </row>
    <row r="19" spans="1:14" x14ac:dyDescent="0.25">
      <c r="B19" s="196" t="s">
        <v>41</v>
      </c>
      <c r="C19" s="130" t="s">
        <v>100</v>
      </c>
      <c r="D19" s="130"/>
      <c r="E19" s="130"/>
      <c r="F19" s="130">
        <v>29.26</v>
      </c>
      <c r="G19" s="130"/>
      <c r="H19" s="130"/>
    </row>
    <row r="20" spans="1:14" x14ac:dyDescent="0.25">
      <c r="B20" s="197"/>
      <c r="C20" s="130" t="s">
        <v>101</v>
      </c>
      <c r="D20" s="130"/>
      <c r="E20" s="130"/>
      <c r="F20" s="130">
        <v>29.26</v>
      </c>
      <c r="G20" s="130"/>
      <c r="H20" s="130"/>
    </row>
    <row r="21" spans="1:14" x14ac:dyDescent="0.25">
      <c r="B21" s="197"/>
      <c r="C21" s="130" t="s">
        <v>104</v>
      </c>
      <c r="D21" s="130"/>
      <c r="E21" s="130"/>
      <c r="F21" s="130">
        <v>29.26</v>
      </c>
      <c r="G21" s="130"/>
      <c r="H21" s="130"/>
    </row>
    <row r="22" spans="1:14" x14ac:dyDescent="0.25">
      <c r="B22" s="198"/>
      <c r="C22" s="130" t="s">
        <v>106</v>
      </c>
      <c r="D22" s="130"/>
      <c r="E22" s="130"/>
      <c r="F22" s="130">
        <v>29.26</v>
      </c>
      <c r="G22" s="130"/>
      <c r="H22" s="130"/>
    </row>
    <row r="23" spans="1:14" x14ac:dyDescent="0.25">
      <c r="B23" s="130" t="s">
        <v>122</v>
      </c>
      <c r="C23" s="130"/>
      <c r="D23" s="130"/>
      <c r="E23" s="130"/>
      <c r="F23" s="130">
        <f>SUM(F5:H22)</f>
        <v>527.86999999999989</v>
      </c>
      <c r="G23" s="130"/>
      <c r="H23" s="130"/>
      <c r="I23" t="s">
        <v>202</v>
      </c>
    </row>
    <row r="25" spans="1:14" ht="15" customHeight="1" x14ac:dyDescent="0.25">
      <c r="A25" s="313" t="s">
        <v>498</v>
      </c>
      <c r="B25" s="313"/>
      <c r="C25" s="313"/>
      <c r="D25" s="199" t="s">
        <v>497</v>
      </c>
      <c r="E25" s="199"/>
      <c r="F25" s="199"/>
      <c r="G25" s="199"/>
      <c r="H25" s="199"/>
    </row>
    <row r="26" spans="1:14" x14ac:dyDescent="0.25">
      <c r="A26" s="313"/>
      <c r="B26" s="313"/>
      <c r="C26" s="313"/>
      <c r="D26" s="199"/>
      <c r="E26" s="199"/>
      <c r="F26" s="199"/>
      <c r="G26" s="199"/>
      <c r="H26" s="199"/>
    </row>
    <row r="27" spans="1:14" x14ac:dyDescent="0.25">
      <c r="A27" s="313"/>
      <c r="B27" s="313"/>
      <c r="C27" s="313"/>
      <c r="D27" s="199"/>
      <c r="E27" s="199"/>
      <c r="F27" s="199"/>
      <c r="G27" s="199"/>
      <c r="H27" s="199"/>
    </row>
    <row r="28" spans="1:14" x14ac:dyDescent="0.25">
      <c r="A28" s="128"/>
      <c r="B28" s="128"/>
      <c r="C28" s="128"/>
      <c r="N28" t="s">
        <v>215</v>
      </c>
    </row>
  </sheetData>
  <mergeCells count="52">
    <mergeCell ref="L6:M6"/>
    <mergeCell ref="L7:M7"/>
    <mergeCell ref="L8:M8"/>
    <mergeCell ref="L10:M10"/>
    <mergeCell ref="B3:H3"/>
    <mergeCell ref="C4:E4"/>
    <mergeCell ref="F4:H4"/>
    <mergeCell ref="B5:B7"/>
    <mergeCell ref="C5:E5"/>
    <mergeCell ref="F5:H5"/>
    <mergeCell ref="C6:E6"/>
    <mergeCell ref="F6:H6"/>
    <mergeCell ref="C7:E7"/>
    <mergeCell ref="F7:H7"/>
    <mergeCell ref="B8:B10"/>
    <mergeCell ref="C8:E8"/>
    <mergeCell ref="F8:H8"/>
    <mergeCell ref="C9:E9"/>
    <mergeCell ref="F9:H9"/>
    <mergeCell ref="C10:E10"/>
    <mergeCell ref="F10:H10"/>
    <mergeCell ref="B11:B14"/>
    <mergeCell ref="C11:E11"/>
    <mergeCell ref="F11:H11"/>
    <mergeCell ref="C12:E12"/>
    <mergeCell ref="F12:H12"/>
    <mergeCell ref="C13:E13"/>
    <mergeCell ref="F13:H13"/>
    <mergeCell ref="C14:E14"/>
    <mergeCell ref="F14:H14"/>
    <mergeCell ref="B15:B18"/>
    <mergeCell ref="C15:E15"/>
    <mergeCell ref="F15:H15"/>
    <mergeCell ref="C16:E16"/>
    <mergeCell ref="F16:H16"/>
    <mergeCell ref="C17:E17"/>
    <mergeCell ref="F17:H17"/>
    <mergeCell ref="C18:E18"/>
    <mergeCell ref="F18:H18"/>
    <mergeCell ref="A25:C27"/>
    <mergeCell ref="D25:H27"/>
    <mergeCell ref="B23:E23"/>
    <mergeCell ref="F23:H23"/>
    <mergeCell ref="B19:B22"/>
    <mergeCell ref="C19:E19"/>
    <mergeCell ref="F19:H19"/>
    <mergeCell ref="C20:E20"/>
    <mergeCell ref="F20:H20"/>
    <mergeCell ref="C21:E21"/>
    <mergeCell ref="F21:H21"/>
    <mergeCell ref="C22:E22"/>
    <mergeCell ref="F22:H22"/>
  </mergeCells>
  <pageMargins left="0.51181102362204722" right="0.51181102362204722" top="0.78740157480314965" bottom="0.78740157480314965" header="0.31496062992125984" footer="0.31496062992125984"/>
  <pageSetup paperSize="9" orientation="portrait" r:id="rId1"/>
  <headerFooter>
    <oddFooter>&amp;L&amp;8&amp;Z&amp;F
&amp;D&amp;R&amp;8&amp;P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5"/>
  <sheetViews>
    <sheetView showGridLines="0" view="pageBreakPreview" zoomScale="85" zoomScaleNormal="85" zoomScaleSheetLayoutView="85" workbookViewId="0">
      <selection activeCell="P17" sqref="P17"/>
    </sheetView>
  </sheetViews>
  <sheetFormatPr defaultRowHeight="15" x14ac:dyDescent="0.25"/>
  <cols>
    <col min="1" max="1" width="2.7109375" customWidth="1"/>
    <col min="2" max="2" width="28.85546875" customWidth="1"/>
    <col min="3" max="3" width="12" customWidth="1"/>
    <col min="4" max="6" width="12.7109375" customWidth="1"/>
    <col min="7" max="8" width="13.7109375" customWidth="1"/>
    <col min="9" max="9" width="15.85546875" customWidth="1"/>
    <col min="10" max="10" width="12.7109375" customWidth="1"/>
    <col min="11" max="11" width="17.85546875" customWidth="1"/>
    <col min="12" max="12" width="12.7109375" customWidth="1"/>
    <col min="13" max="15" width="13.7109375" customWidth="1"/>
    <col min="16" max="16" width="10.85546875" customWidth="1"/>
    <col min="18" max="18" width="13.140625" customWidth="1"/>
    <col min="22" max="22" width="13.85546875" customWidth="1"/>
    <col min="23" max="23" width="2" customWidth="1"/>
  </cols>
  <sheetData>
    <row r="1" spans="2:17" ht="15.75" thickBot="1" x14ac:dyDescent="0.3"/>
    <row r="2" spans="2:17" ht="34.5" customHeight="1" thickTop="1" x14ac:dyDescent="0.25">
      <c r="B2" s="315" t="s">
        <v>281</v>
      </c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7"/>
    </row>
    <row r="3" spans="2:17" ht="15.75" thickBot="1" x14ac:dyDescent="0.3">
      <c r="B3" s="318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20"/>
    </row>
    <row r="4" spans="2:17" ht="16.5" thickTop="1" thickBot="1" x14ac:dyDescent="0.3"/>
    <row r="5" spans="2:17" ht="30.75" thickTop="1" x14ac:dyDescent="0.25">
      <c r="B5" s="48" t="s">
        <v>282</v>
      </c>
      <c r="C5" s="49" t="s">
        <v>283</v>
      </c>
      <c r="D5" s="49" t="s">
        <v>284</v>
      </c>
      <c r="E5" s="49" t="s">
        <v>285</v>
      </c>
      <c r="F5" s="49" t="s">
        <v>286</v>
      </c>
      <c r="G5" s="49" t="s">
        <v>287</v>
      </c>
      <c r="H5" s="49" t="s">
        <v>288</v>
      </c>
      <c r="I5" s="49" t="s">
        <v>289</v>
      </c>
      <c r="J5" s="49" t="s">
        <v>290</v>
      </c>
      <c r="K5" s="49" t="s">
        <v>291</v>
      </c>
      <c r="L5" s="49" t="s">
        <v>292</v>
      </c>
      <c r="M5" s="49" t="s">
        <v>293</v>
      </c>
      <c r="N5" s="49" t="s">
        <v>294</v>
      </c>
      <c r="O5" s="50" t="s">
        <v>295</v>
      </c>
    </row>
    <row r="6" spans="2:17" x14ac:dyDescent="0.25">
      <c r="B6" s="51" t="s">
        <v>296</v>
      </c>
      <c r="C6" s="52">
        <v>11.33</v>
      </c>
      <c r="D6" s="53">
        <v>2.4</v>
      </c>
      <c r="E6" s="53">
        <f>(4.4*2)+(2.6*2)</f>
        <v>14</v>
      </c>
      <c r="F6" s="53"/>
      <c r="G6" s="54">
        <f t="shared" ref="G6:G14" si="0">D6*E6</f>
        <v>33.6</v>
      </c>
      <c r="H6" s="54">
        <f t="shared" ref="H6:H14" si="1">D6*F6</f>
        <v>0</v>
      </c>
      <c r="I6" s="53"/>
      <c r="J6" s="53">
        <f>G22*2</f>
        <v>0.9</v>
      </c>
      <c r="K6" s="53"/>
      <c r="L6" s="53">
        <f>L21</f>
        <v>1.8900000000000001</v>
      </c>
      <c r="M6" s="54">
        <f t="shared" ref="M6:M14" si="2">J6+L6</f>
        <v>2.79</v>
      </c>
      <c r="N6" s="55">
        <f t="shared" ref="N6:N14" si="3">G6-M6</f>
        <v>30.810000000000002</v>
      </c>
      <c r="O6" s="56">
        <f t="shared" ref="O6:O14" si="4">H6-M6</f>
        <v>-2.79</v>
      </c>
    </row>
    <row r="7" spans="2:17" x14ac:dyDescent="0.25">
      <c r="B7" s="51" t="s">
        <v>6</v>
      </c>
      <c r="C7" s="52">
        <v>27.83</v>
      </c>
      <c r="D7" s="53">
        <v>2.4</v>
      </c>
      <c r="E7" s="53">
        <f>(6.74*2)+(4.4*2)</f>
        <v>22.28</v>
      </c>
      <c r="F7" s="53"/>
      <c r="G7" s="54">
        <f t="shared" si="0"/>
        <v>53.472000000000001</v>
      </c>
      <c r="H7" s="54">
        <f t="shared" si="1"/>
        <v>0</v>
      </c>
      <c r="I7" s="53"/>
      <c r="J7" s="53">
        <f>(G22*2)+G21+G23</f>
        <v>5.41</v>
      </c>
      <c r="K7" s="53"/>
      <c r="L7" s="53">
        <f>L21</f>
        <v>1.8900000000000001</v>
      </c>
      <c r="M7" s="54">
        <f t="shared" si="2"/>
        <v>7.3000000000000007</v>
      </c>
      <c r="N7" s="55">
        <f t="shared" si="3"/>
        <v>46.171999999999997</v>
      </c>
      <c r="O7" s="56">
        <f t="shared" si="4"/>
        <v>-7.3000000000000007</v>
      </c>
    </row>
    <row r="8" spans="2:17" x14ac:dyDescent="0.25">
      <c r="B8" s="51" t="s">
        <v>151</v>
      </c>
      <c r="C8" s="52">
        <v>12</v>
      </c>
      <c r="D8" s="53">
        <v>2.4</v>
      </c>
      <c r="E8" s="53">
        <f>(4.4*2)+(3.07*2)</f>
        <v>14.940000000000001</v>
      </c>
      <c r="F8" s="53"/>
      <c r="G8" s="54">
        <f t="shared" si="0"/>
        <v>35.856000000000002</v>
      </c>
      <c r="H8" s="54">
        <f t="shared" si="1"/>
        <v>0</v>
      </c>
      <c r="I8" s="53"/>
      <c r="J8" s="53">
        <f>G22*2</f>
        <v>0.9</v>
      </c>
      <c r="K8" s="53"/>
      <c r="L8" s="53">
        <f>L21</f>
        <v>1.8900000000000001</v>
      </c>
      <c r="M8" s="54">
        <f t="shared" si="2"/>
        <v>2.79</v>
      </c>
      <c r="N8" s="55">
        <f t="shared" si="3"/>
        <v>33.066000000000003</v>
      </c>
      <c r="O8" s="56">
        <f t="shared" si="4"/>
        <v>-2.79</v>
      </c>
    </row>
    <row r="9" spans="2:17" x14ac:dyDescent="0.25">
      <c r="B9" s="51" t="s">
        <v>10</v>
      </c>
      <c r="C9" s="52">
        <v>8.1999999999999993</v>
      </c>
      <c r="D9" s="53">
        <v>2.4</v>
      </c>
      <c r="E9" s="53">
        <f>(4.4*2)+(1.85*2)</f>
        <v>12.5</v>
      </c>
      <c r="F9" s="53"/>
      <c r="G9" s="54">
        <f t="shared" si="0"/>
        <v>30</v>
      </c>
      <c r="H9" s="54">
        <f t="shared" si="1"/>
        <v>0</v>
      </c>
      <c r="I9" s="53"/>
      <c r="J9" s="53">
        <f>G22</f>
        <v>0.45</v>
      </c>
      <c r="K9" s="53"/>
      <c r="L9" s="53">
        <f>L21</f>
        <v>1.8900000000000001</v>
      </c>
      <c r="M9" s="54">
        <f t="shared" si="2"/>
        <v>2.3400000000000003</v>
      </c>
      <c r="N9" s="55">
        <f t="shared" si="3"/>
        <v>27.66</v>
      </c>
      <c r="O9" s="56">
        <f t="shared" si="4"/>
        <v>-2.3400000000000003</v>
      </c>
    </row>
    <row r="10" spans="2:17" x14ac:dyDescent="0.25">
      <c r="B10" s="51" t="s">
        <v>11</v>
      </c>
      <c r="C10" s="52">
        <v>15.27</v>
      </c>
      <c r="D10" s="53">
        <v>2.4</v>
      </c>
      <c r="E10" s="53">
        <f>(3.36*2)+(4.4*2)</f>
        <v>15.52</v>
      </c>
      <c r="F10" s="53"/>
      <c r="G10" s="54">
        <f t="shared" si="0"/>
        <v>37.247999999999998</v>
      </c>
      <c r="H10" s="54">
        <f t="shared" si="1"/>
        <v>0</v>
      </c>
      <c r="I10" s="53"/>
      <c r="J10" s="53">
        <f>3*G22</f>
        <v>1.35</v>
      </c>
      <c r="K10" s="53"/>
      <c r="L10" s="53">
        <f>L21</f>
        <v>1.8900000000000001</v>
      </c>
      <c r="M10" s="54">
        <f t="shared" si="2"/>
        <v>3.24</v>
      </c>
      <c r="N10" s="55">
        <f t="shared" si="3"/>
        <v>34.007999999999996</v>
      </c>
      <c r="O10" s="56">
        <f t="shared" si="4"/>
        <v>-3.24</v>
      </c>
    </row>
    <row r="11" spans="2:17" x14ac:dyDescent="0.25">
      <c r="B11" s="51" t="s">
        <v>297</v>
      </c>
      <c r="C11" s="52">
        <f>4.65*2</f>
        <v>9.3000000000000007</v>
      </c>
      <c r="D11" s="53">
        <v>2.4</v>
      </c>
      <c r="E11" s="53">
        <f>(2.8*4)+(1.49*4)</f>
        <v>17.16</v>
      </c>
      <c r="F11" s="53"/>
      <c r="G11" s="54">
        <f t="shared" si="0"/>
        <v>41.183999999999997</v>
      </c>
      <c r="H11" s="54">
        <f t="shared" si="1"/>
        <v>0</v>
      </c>
      <c r="I11" s="53"/>
      <c r="J11" s="53">
        <f>2*G20</f>
        <v>1.2</v>
      </c>
      <c r="K11" s="53"/>
      <c r="L11" s="53">
        <f>2*L20</f>
        <v>3.3600000000000003</v>
      </c>
      <c r="M11" s="54">
        <f t="shared" si="2"/>
        <v>4.5600000000000005</v>
      </c>
      <c r="N11" s="55">
        <f t="shared" si="3"/>
        <v>36.623999999999995</v>
      </c>
      <c r="O11" s="56">
        <f t="shared" si="4"/>
        <v>-4.5600000000000005</v>
      </c>
    </row>
    <row r="12" spans="2:17" x14ac:dyDescent="0.25">
      <c r="B12" s="51" t="s">
        <v>298</v>
      </c>
      <c r="C12" s="52"/>
      <c r="D12" s="53">
        <v>2.75</v>
      </c>
      <c r="E12" s="53"/>
      <c r="F12" s="53">
        <f>0.31*4</f>
        <v>1.24</v>
      </c>
      <c r="G12" s="54">
        <f t="shared" si="0"/>
        <v>0</v>
      </c>
      <c r="H12" s="54">
        <f t="shared" si="1"/>
        <v>3.41</v>
      </c>
      <c r="I12" s="53"/>
      <c r="J12" s="53"/>
      <c r="K12" s="53"/>
      <c r="L12" s="53"/>
      <c r="M12" s="54">
        <f t="shared" si="2"/>
        <v>0</v>
      </c>
      <c r="N12" s="55">
        <f t="shared" si="3"/>
        <v>0</v>
      </c>
      <c r="O12" s="56">
        <f t="shared" si="4"/>
        <v>3.41</v>
      </c>
    </row>
    <row r="13" spans="2:17" x14ac:dyDescent="0.25">
      <c r="B13" s="57" t="s">
        <v>299</v>
      </c>
      <c r="C13" s="58"/>
      <c r="D13" s="59"/>
      <c r="E13" s="59"/>
      <c r="F13" s="59">
        <f>((4.68*1.45)/2)*4</f>
        <v>13.571999999999999</v>
      </c>
      <c r="G13" s="54">
        <f>D13*E13</f>
        <v>0</v>
      </c>
      <c r="H13" s="54">
        <f>D13*F13</f>
        <v>0</v>
      </c>
      <c r="I13" s="59"/>
      <c r="J13" s="59"/>
      <c r="K13" s="59"/>
      <c r="L13" s="59"/>
      <c r="M13" s="54">
        <f t="shared" si="2"/>
        <v>0</v>
      </c>
      <c r="N13" s="55">
        <f t="shared" si="3"/>
        <v>0</v>
      </c>
      <c r="O13" s="56">
        <f t="shared" si="4"/>
        <v>0</v>
      </c>
    </row>
    <row r="14" spans="2:17" ht="30.75" thickBot="1" x14ac:dyDescent="0.3">
      <c r="B14" s="60" t="s">
        <v>300</v>
      </c>
      <c r="C14" s="61">
        <f>29.5+24.53+38+12.72</f>
        <v>104.75</v>
      </c>
      <c r="D14" s="62">
        <f>2.4+0.35</f>
        <v>2.75</v>
      </c>
      <c r="E14" s="62"/>
      <c r="F14" s="62">
        <f>(4.68*4)+(9.75*2)+(12.12*2)</f>
        <v>62.459999999999994</v>
      </c>
      <c r="G14" s="63">
        <f t="shared" si="0"/>
        <v>0</v>
      </c>
      <c r="H14" s="63">
        <f t="shared" si="1"/>
        <v>171.76499999999999</v>
      </c>
      <c r="I14" s="62"/>
      <c r="J14" s="62">
        <f>(10*G22)+(2*G20)+G23+G21</f>
        <v>10.210000000000001</v>
      </c>
      <c r="K14" s="62"/>
      <c r="L14" s="62">
        <f>(5*L21)+(2*L20)</f>
        <v>12.810000000000002</v>
      </c>
      <c r="M14" s="63">
        <f t="shared" si="2"/>
        <v>23.020000000000003</v>
      </c>
      <c r="N14" s="64">
        <f t="shared" si="3"/>
        <v>-23.020000000000003</v>
      </c>
      <c r="O14" s="65">
        <f t="shared" si="4"/>
        <v>148.74499999999998</v>
      </c>
    </row>
    <row r="15" spans="2:17" ht="15.75" thickTop="1" x14ac:dyDescent="0.25">
      <c r="B15" t="s">
        <v>301</v>
      </c>
      <c r="C15">
        <f>SUM(C6+C8+C10+C11+C7+C9)</f>
        <v>83.929999999999993</v>
      </c>
      <c r="N15" t="s">
        <v>302</v>
      </c>
    </row>
    <row r="16" spans="2:17" x14ac:dyDescent="0.25">
      <c r="O16" s="125" t="s">
        <v>303</v>
      </c>
      <c r="P16" s="126">
        <f>(2.4*F14)-M14-1</f>
        <v>125.88399999999996</v>
      </c>
      <c r="Q16" s="127"/>
    </row>
    <row r="17" spans="2:17" ht="15.75" thickBot="1" x14ac:dyDescent="0.3">
      <c r="O17" s="19" t="s">
        <v>304</v>
      </c>
      <c r="P17" s="19">
        <f>(0.35*F14)+F13</f>
        <v>35.432999999999993</v>
      </c>
      <c r="Q17" s="19" t="s">
        <v>496</v>
      </c>
    </row>
    <row r="18" spans="2:17" ht="15.75" thickTop="1" x14ac:dyDescent="0.25">
      <c r="C18" s="321" t="s">
        <v>290</v>
      </c>
      <c r="D18" s="322"/>
      <c r="E18" s="322"/>
      <c r="F18" s="322"/>
      <c r="G18" s="323"/>
      <c r="I18" s="321" t="s">
        <v>292</v>
      </c>
      <c r="J18" s="322"/>
      <c r="K18" s="322"/>
      <c r="L18" s="323"/>
      <c r="O18" s="19" t="s">
        <v>305</v>
      </c>
      <c r="P18" s="19">
        <f>14*H12</f>
        <v>47.74</v>
      </c>
      <c r="Q18" s="19" t="s">
        <v>496</v>
      </c>
    </row>
    <row r="19" spans="2:17" x14ac:dyDescent="0.25">
      <c r="C19" s="66" t="s">
        <v>306</v>
      </c>
      <c r="D19" s="67" t="s">
        <v>150</v>
      </c>
      <c r="E19" s="67" t="s">
        <v>76</v>
      </c>
      <c r="F19" s="67" t="s">
        <v>307</v>
      </c>
      <c r="G19" s="68" t="s">
        <v>308</v>
      </c>
      <c r="H19" s="69" t="s">
        <v>309</v>
      </c>
      <c r="I19" s="66" t="s">
        <v>306</v>
      </c>
      <c r="J19" s="67" t="s">
        <v>76</v>
      </c>
      <c r="K19" s="67" t="s">
        <v>150</v>
      </c>
      <c r="L19" s="68" t="s">
        <v>308</v>
      </c>
      <c r="M19" s="69" t="s">
        <v>309</v>
      </c>
      <c r="O19" s="126" t="s">
        <v>310</v>
      </c>
      <c r="P19" s="127">
        <f>N6+N7+N8+N9+N10</f>
        <v>171.71600000000001</v>
      </c>
      <c r="Q19" s="127"/>
    </row>
    <row r="20" spans="2:17" x14ac:dyDescent="0.25">
      <c r="C20" s="71" t="s">
        <v>157</v>
      </c>
      <c r="D20" s="53">
        <v>1</v>
      </c>
      <c r="E20" s="53">
        <v>0.6</v>
      </c>
      <c r="F20" s="53"/>
      <c r="G20" s="56">
        <f>D20*E20</f>
        <v>0.6</v>
      </c>
      <c r="H20" s="72">
        <v>2</v>
      </c>
      <c r="I20" s="71" t="s">
        <v>311</v>
      </c>
      <c r="J20" s="53">
        <v>2.1</v>
      </c>
      <c r="K20" s="53">
        <v>0.8</v>
      </c>
      <c r="L20" s="56">
        <f t="shared" ref="L20:L28" si="5">J20*K20</f>
        <v>1.6800000000000002</v>
      </c>
      <c r="M20" s="36">
        <v>2</v>
      </c>
      <c r="O20" s="73" t="s">
        <v>312</v>
      </c>
      <c r="P20" s="73">
        <f>N11</f>
        <v>36.623999999999995</v>
      </c>
    </row>
    <row r="21" spans="2:17" x14ac:dyDescent="0.25">
      <c r="C21" s="71" t="s">
        <v>159</v>
      </c>
      <c r="D21" s="53">
        <v>3.25</v>
      </c>
      <c r="E21" s="53">
        <v>1</v>
      </c>
      <c r="F21" s="53"/>
      <c r="G21" s="56">
        <f t="shared" ref="G21:G29" si="6">D21*E21</f>
        <v>3.25</v>
      </c>
      <c r="H21" s="72">
        <v>1</v>
      </c>
      <c r="I21" s="71" t="s">
        <v>313</v>
      </c>
      <c r="J21" s="53">
        <v>2.1</v>
      </c>
      <c r="K21" s="53">
        <v>0.9</v>
      </c>
      <c r="L21" s="56">
        <f t="shared" si="5"/>
        <v>1.8900000000000001</v>
      </c>
      <c r="M21" s="36">
        <v>5</v>
      </c>
    </row>
    <row r="22" spans="2:17" x14ac:dyDescent="0.25">
      <c r="C22" s="71" t="s">
        <v>154</v>
      </c>
      <c r="D22" s="53">
        <v>0.45</v>
      </c>
      <c r="E22" s="53">
        <v>1</v>
      </c>
      <c r="F22" s="53"/>
      <c r="G22" s="56">
        <f t="shared" si="6"/>
        <v>0.45</v>
      </c>
      <c r="H22" s="72">
        <v>10</v>
      </c>
      <c r="I22" s="71" t="s">
        <v>314</v>
      </c>
      <c r="J22" s="53">
        <v>2.1</v>
      </c>
      <c r="K22" s="53">
        <v>2.0499999999999998</v>
      </c>
      <c r="L22" s="56">
        <f t="shared" si="5"/>
        <v>4.3049999999999997</v>
      </c>
      <c r="M22" s="36">
        <v>1</v>
      </c>
    </row>
    <row r="23" spans="2:17" x14ac:dyDescent="0.25">
      <c r="C23" s="71" t="s">
        <v>315</v>
      </c>
      <c r="D23" s="53">
        <v>0.9</v>
      </c>
      <c r="E23" s="53">
        <v>1.4</v>
      </c>
      <c r="F23" s="53"/>
      <c r="G23" s="56">
        <f t="shared" si="6"/>
        <v>1.26</v>
      </c>
      <c r="H23" s="72">
        <v>1</v>
      </c>
      <c r="I23" s="71" t="s">
        <v>316</v>
      </c>
      <c r="J23" s="53">
        <v>2.1</v>
      </c>
      <c r="K23" s="53">
        <v>2.75</v>
      </c>
      <c r="L23" s="56">
        <f t="shared" si="5"/>
        <v>5.7750000000000004</v>
      </c>
      <c r="M23" s="36">
        <v>2</v>
      </c>
    </row>
    <row r="24" spans="2:17" x14ac:dyDescent="0.25">
      <c r="C24" s="71"/>
      <c r="D24" s="53"/>
      <c r="E24" s="53"/>
      <c r="F24" s="53"/>
      <c r="G24" s="56">
        <f t="shared" si="6"/>
        <v>0</v>
      </c>
      <c r="H24" s="72"/>
      <c r="I24" s="71"/>
      <c r="J24" s="53"/>
      <c r="K24" s="53"/>
      <c r="L24" s="56">
        <f t="shared" si="5"/>
        <v>0</v>
      </c>
      <c r="M24" s="36"/>
    </row>
    <row r="25" spans="2:17" x14ac:dyDescent="0.25">
      <c r="C25" s="71"/>
      <c r="D25" s="53"/>
      <c r="E25" s="53"/>
      <c r="F25" s="53"/>
      <c r="G25" s="56">
        <f t="shared" si="6"/>
        <v>0</v>
      </c>
      <c r="H25" s="72"/>
      <c r="I25" s="71"/>
      <c r="J25" s="53"/>
      <c r="K25" s="53"/>
      <c r="L25" s="56">
        <f t="shared" si="5"/>
        <v>0</v>
      </c>
      <c r="M25" s="36"/>
    </row>
    <row r="26" spans="2:17" x14ac:dyDescent="0.25">
      <c r="C26" s="71"/>
      <c r="D26" s="53"/>
      <c r="E26" s="53"/>
      <c r="F26" s="53"/>
      <c r="G26" s="56">
        <f t="shared" si="6"/>
        <v>0</v>
      </c>
      <c r="H26" s="72"/>
      <c r="I26" s="71"/>
      <c r="J26" s="53"/>
      <c r="K26" s="53"/>
      <c r="L26" s="56">
        <f t="shared" si="5"/>
        <v>0</v>
      </c>
      <c r="M26" s="36"/>
    </row>
    <row r="27" spans="2:17" x14ac:dyDescent="0.25">
      <c r="C27" s="71"/>
      <c r="D27" s="53"/>
      <c r="E27" s="53"/>
      <c r="F27" s="53"/>
      <c r="G27" s="56">
        <f t="shared" si="6"/>
        <v>0</v>
      </c>
      <c r="I27" s="71"/>
      <c r="J27" s="53"/>
      <c r="K27" s="53"/>
      <c r="L27" s="56">
        <f t="shared" si="5"/>
        <v>0</v>
      </c>
    </row>
    <row r="28" spans="2:17" ht="15.75" thickBot="1" x14ac:dyDescent="0.3">
      <c r="C28" s="71"/>
      <c r="D28" s="53"/>
      <c r="E28" s="53"/>
      <c r="F28" s="53"/>
      <c r="G28" s="56">
        <f t="shared" si="6"/>
        <v>0</v>
      </c>
      <c r="I28" s="74"/>
      <c r="J28" s="62"/>
      <c r="K28" s="62"/>
      <c r="L28" s="65">
        <f t="shared" si="5"/>
        <v>0</v>
      </c>
    </row>
    <row r="29" spans="2:17" ht="16.5" thickTop="1" thickBot="1" x14ac:dyDescent="0.3">
      <c r="C29" s="74"/>
      <c r="D29" s="62"/>
      <c r="E29" s="62"/>
      <c r="F29" s="62"/>
      <c r="G29" s="65">
        <f t="shared" si="6"/>
        <v>0</v>
      </c>
      <c r="H29" s="75"/>
      <c r="I29" s="76"/>
      <c r="J29" s="76"/>
      <c r="K29" s="76"/>
      <c r="L29" s="77"/>
      <c r="M29" s="75"/>
    </row>
    <row r="30" spans="2:17" ht="15.75" thickTop="1" x14ac:dyDescent="0.25">
      <c r="B30" s="75"/>
      <c r="C30" s="75"/>
      <c r="D30" s="75"/>
      <c r="E30" s="75"/>
      <c r="F30" s="75"/>
      <c r="H30" s="75"/>
      <c r="I30" s="75"/>
      <c r="J30" s="75"/>
      <c r="K30" s="75"/>
      <c r="L30" s="75"/>
      <c r="M30" s="75"/>
    </row>
    <row r="31" spans="2:17" x14ac:dyDescent="0.25">
      <c r="B31" s="75" t="s">
        <v>317</v>
      </c>
      <c r="C31" s="75"/>
      <c r="D31" s="75"/>
      <c r="E31" s="75"/>
      <c r="F31" s="75"/>
      <c r="H31" s="75"/>
      <c r="I31" s="75"/>
      <c r="J31" s="75"/>
      <c r="K31" s="75"/>
      <c r="L31" s="75"/>
      <c r="M31" s="75"/>
    </row>
    <row r="32" spans="2:17" x14ac:dyDescent="0.25">
      <c r="B32" s="75" t="s">
        <v>318</v>
      </c>
      <c r="C32" s="75"/>
      <c r="D32" s="75"/>
      <c r="E32" s="75"/>
      <c r="F32" s="75"/>
      <c r="I32" s="75"/>
      <c r="J32" s="75"/>
      <c r="K32" s="75"/>
      <c r="L32" s="75"/>
      <c r="M32" s="75"/>
    </row>
    <row r="33" spans="2:13" x14ac:dyDescent="0.25">
      <c r="B33" s="75" t="s">
        <v>319</v>
      </c>
      <c r="C33" s="75"/>
      <c r="D33" s="75"/>
      <c r="E33" s="75"/>
      <c r="F33" s="75"/>
      <c r="I33" s="75"/>
      <c r="J33" s="75"/>
      <c r="K33" s="75"/>
      <c r="L33" s="75"/>
      <c r="M33" s="75"/>
    </row>
    <row r="34" spans="2:13" x14ac:dyDescent="0.25">
      <c r="B34" s="75" t="s">
        <v>320</v>
      </c>
      <c r="C34" s="75"/>
      <c r="D34" s="75"/>
      <c r="E34" s="75"/>
      <c r="F34" s="75"/>
      <c r="I34" s="75"/>
      <c r="J34" s="75"/>
      <c r="K34" s="75"/>
      <c r="L34" s="75"/>
      <c r="M34" s="75"/>
    </row>
    <row r="35" spans="2:13" x14ac:dyDescent="0.25">
      <c r="B35" s="78" t="s">
        <v>321</v>
      </c>
    </row>
  </sheetData>
  <mergeCells count="3">
    <mergeCell ref="B2:O3"/>
    <mergeCell ref="C18:G18"/>
    <mergeCell ref="I18:L18"/>
  </mergeCells>
  <pageMargins left="0.51181102362204722" right="0.51181102362204722" top="0.78740157480314965" bottom="0.78740157480314965" header="0.31496062992125984" footer="0.31496062992125984"/>
  <pageSetup paperSize="9" scale="59" orientation="landscape" r:id="rId1"/>
  <headerFooter>
    <oddFooter>&amp;L&amp;8&amp;Z&amp;F
&amp;D&amp;R&amp;8&amp;P de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2"/>
  <sheetViews>
    <sheetView showGridLines="0" view="pageBreakPreview" topLeftCell="A4" zoomScale="85" zoomScaleNormal="85" zoomScaleSheetLayoutView="85" workbookViewId="0">
      <selection activeCell="P16" sqref="P16"/>
    </sheetView>
  </sheetViews>
  <sheetFormatPr defaultRowHeight="15" x14ac:dyDescent="0.25"/>
  <cols>
    <col min="1" max="1" width="2.7109375" customWidth="1"/>
    <col min="2" max="2" width="28.85546875" customWidth="1"/>
    <col min="3" max="3" width="12" customWidth="1"/>
    <col min="4" max="6" width="12.7109375" customWidth="1"/>
    <col min="7" max="8" width="13.7109375" customWidth="1"/>
    <col min="9" max="9" width="15.85546875" customWidth="1"/>
    <col min="10" max="10" width="12.7109375" customWidth="1"/>
    <col min="11" max="11" width="17.85546875" customWidth="1"/>
    <col min="12" max="12" width="12.7109375" customWidth="1"/>
    <col min="13" max="15" width="13.7109375" customWidth="1"/>
    <col min="16" max="16" width="10.85546875" customWidth="1"/>
    <col min="18" max="18" width="13.140625" customWidth="1"/>
    <col min="22" max="22" width="13.85546875" customWidth="1"/>
    <col min="23" max="23" width="2" customWidth="1"/>
  </cols>
  <sheetData>
    <row r="1" spans="2:17" ht="15.75" thickBot="1" x14ac:dyDescent="0.3"/>
    <row r="2" spans="2:17" ht="34.5" customHeight="1" thickTop="1" x14ac:dyDescent="0.25">
      <c r="B2" s="315" t="s">
        <v>322</v>
      </c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7"/>
    </row>
    <row r="3" spans="2:17" ht="15.75" thickBot="1" x14ac:dyDescent="0.3">
      <c r="B3" s="318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20"/>
    </row>
    <row r="4" spans="2:17" ht="16.5" thickTop="1" thickBot="1" x14ac:dyDescent="0.3"/>
    <row r="5" spans="2:17" ht="30.75" thickTop="1" x14ac:dyDescent="0.25">
      <c r="B5" s="48" t="s">
        <v>282</v>
      </c>
      <c r="C5" s="49" t="s">
        <v>283</v>
      </c>
      <c r="D5" s="49" t="s">
        <v>284</v>
      </c>
      <c r="E5" s="49" t="s">
        <v>285</v>
      </c>
      <c r="F5" s="49" t="s">
        <v>286</v>
      </c>
      <c r="G5" s="49" t="s">
        <v>287</v>
      </c>
      <c r="H5" s="49" t="s">
        <v>288</v>
      </c>
      <c r="I5" s="49" t="s">
        <v>289</v>
      </c>
      <c r="J5" s="49" t="s">
        <v>290</v>
      </c>
      <c r="K5" s="49" t="s">
        <v>291</v>
      </c>
      <c r="L5" s="49" t="s">
        <v>292</v>
      </c>
      <c r="M5" s="49" t="s">
        <v>293</v>
      </c>
      <c r="N5" s="49" t="s">
        <v>294</v>
      </c>
      <c r="O5" s="50" t="s">
        <v>295</v>
      </c>
    </row>
    <row r="6" spans="2:17" x14ac:dyDescent="0.25">
      <c r="B6" s="51" t="s">
        <v>17</v>
      </c>
      <c r="C6" s="52">
        <v>68.25</v>
      </c>
      <c r="D6" s="53">
        <v>3.1</v>
      </c>
      <c r="E6" s="53">
        <f>7.35+6.55+(9.49*2)</f>
        <v>32.879999999999995</v>
      </c>
      <c r="F6" s="53"/>
      <c r="G6" s="54">
        <f t="shared" ref="G6:G11" si="0">D6*E6</f>
        <v>101.92799999999998</v>
      </c>
      <c r="H6" s="54">
        <f t="shared" ref="H6:H11" si="1">D6*F6</f>
        <v>0</v>
      </c>
      <c r="I6" s="53"/>
      <c r="J6" s="53">
        <f>(3*G17)+(2*G19)+G18+G20</f>
        <v>15.718499999999999</v>
      </c>
      <c r="K6" s="53"/>
      <c r="L6" s="53">
        <f>L19+L17</f>
        <v>8.0625</v>
      </c>
      <c r="M6" s="54">
        <f t="shared" ref="M6:M11" si="2">J6+L6</f>
        <v>23.780999999999999</v>
      </c>
      <c r="N6" s="55">
        <f t="shared" ref="N6:N11" si="3">G6-M6</f>
        <v>78.146999999999991</v>
      </c>
      <c r="O6" s="56">
        <f>H6-M6</f>
        <v>-23.780999999999999</v>
      </c>
    </row>
    <row r="7" spans="2:17" x14ac:dyDescent="0.25">
      <c r="B7" s="51" t="s">
        <v>323</v>
      </c>
      <c r="C7" s="52">
        <v>23.7</v>
      </c>
      <c r="D7" s="53">
        <v>3.1</v>
      </c>
      <c r="E7" s="53">
        <f>(7.35*2)+3.3+(0.98*2)+(0.8*2)+1.075+0.15+0.12</f>
        <v>22.905000000000001</v>
      </c>
      <c r="F7" s="53"/>
      <c r="G7" s="54">
        <f t="shared" si="0"/>
        <v>71.005500000000012</v>
      </c>
      <c r="H7" s="54">
        <f t="shared" si="1"/>
        <v>0</v>
      </c>
      <c r="I7" s="53"/>
      <c r="J7" s="53">
        <f>G18+G17</f>
        <v>4.4584999999999999</v>
      </c>
      <c r="K7" s="53"/>
      <c r="L7" s="53">
        <f>L17+L18</f>
        <v>15.7575</v>
      </c>
      <c r="M7" s="54">
        <f t="shared" si="2"/>
        <v>20.216000000000001</v>
      </c>
      <c r="N7" s="55">
        <f t="shared" si="3"/>
        <v>50.789500000000011</v>
      </c>
      <c r="O7" s="56">
        <f t="shared" ref="O7:O10" si="4">H7-M7</f>
        <v>-20.216000000000001</v>
      </c>
    </row>
    <row r="8" spans="2:17" x14ac:dyDescent="0.25">
      <c r="B8" s="51" t="s">
        <v>166</v>
      </c>
      <c r="C8" s="52">
        <v>59.8</v>
      </c>
      <c r="D8" s="53">
        <v>3.1</v>
      </c>
      <c r="E8" s="53">
        <f>(7.35*2)+(8.38*2)</f>
        <v>31.46</v>
      </c>
      <c r="F8" s="53"/>
      <c r="G8" s="54">
        <f t="shared" si="0"/>
        <v>97.52600000000001</v>
      </c>
      <c r="H8" s="54">
        <f t="shared" si="1"/>
        <v>0</v>
      </c>
      <c r="I8" s="53"/>
      <c r="J8" s="53">
        <f>(3*G17)+G20+G19+G18</f>
        <v>14.536000000000001</v>
      </c>
      <c r="K8" s="53"/>
      <c r="L8" s="53">
        <f>L17+L18</f>
        <v>15.7575</v>
      </c>
      <c r="M8" s="54">
        <f t="shared" si="2"/>
        <v>30.293500000000002</v>
      </c>
      <c r="N8" s="55">
        <f t="shared" si="3"/>
        <v>67.232500000000016</v>
      </c>
      <c r="O8" s="56">
        <f t="shared" si="4"/>
        <v>-30.293500000000002</v>
      </c>
    </row>
    <row r="9" spans="2:17" x14ac:dyDescent="0.25">
      <c r="B9" s="51" t="s">
        <v>298</v>
      </c>
      <c r="C9" s="52"/>
      <c r="D9" s="53">
        <v>2.6</v>
      </c>
      <c r="E9" s="53"/>
      <c r="F9" s="53">
        <f>0.4*4</f>
        <v>1.6</v>
      </c>
      <c r="G9" s="54">
        <f t="shared" si="0"/>
        <v>0</v>
      </c>
      <c r="H9" s="54">
        <f t="shared" si="1"/>
        <v>4.16</v>
      </c>
      <c r="I9" s="53"/>
      <c r="J9" s="53"/>
      <c r="K9" s="53"/>
      <c r="L9" s="53"/>
      <c r="M9" s="54">
        <f t="shared" si="2"/>
        <v>0</v>
      </c>
      <c r="N9" s="55">
        <f t="shared" si="3"/>
        <v>0</v>
      </c>
      <c r="O9" s="56">
        <f t="shared" si="4"/>
        <v>4.16</v>
      </c>
    </row>
    <row r="10" spans="2:17" x14ac:dyDescent="0.25">
      <c r="B10" s="57" t="s">
        <v>299</v>
      </c>
      <c r="C10" s="58"/>
      <c r="D10" s="59"/>
      <c r="E10" s="59"/>
      <c r="F10" s="59">
        <f>((12.15*1.16)/2)*4</f>
        <v>28.187999999999999</v>
      </c>
      <c r="G10" s="54">
        <f t="shared" si="0"/>
        <v>0</v>
      </c>
      <c r="H10" s="54">
        <f t="shared" si="1"/>
        <v>0</v>
      </c>
      <c r="I10" s="59"/>
      <c r="J10" s="59"/>
      <c r="K10" s="59"/>
      <c r="L10" s="59"/>
      <c r="M10" s="54">
        <f t="shared" si="2"/>
        <v>0</v>
      </c>
      <c r="N10" s="55">
        <f t="shared" si="3"/>
        <v>0</v>
      </c>
      <c r="O10" s="56">
        <f t="shared" si="4"/>
        <v>0</v>
      </c>
    </row>
    <row r="11" spans="2:17" ht="15.75" thickBot="1" x14ac:dyDescent="0.3">
      <c r="B11" s="60" t="s">
        <v>324</v>
      </c>
      <c r="C11" s="61">
        <v>76.819999999999993</v>
      </c>
      <c r="D11" s="62">
        <v>3.2</v>
      </c>
      <c r="E11" s="62"/>
      <c r="F11" s="62">
        <f>(21.71*2)+(7.63*2)</f>
        <v>58.68</v>
      </c>
      <c r="G11" s="63">
        <f t="shared" si="0"/>
        <v>0</v>
      </c>
      <c r="H11" s="63">
        <f t="shared" si="1"/>
        <v>187.77600000000001</v>
      </c>
      <c r="I11" s="62"/>
      <c r="J11" s="62">
        <f>(7*G17)+(2*G20)+(3*G19)+(3*G18)</f>
        <v>34.713000000000001</v>
      </c>
      <c r="K11" s="62"/>
      <c r="L11" s="62">
        <f>(3*L17)+L19</f>
        <v>12.577499999999999</v>
      </c>
      <c r="M11" s="63">
        <f t="shared" si="2"/>
        <v>47.290500000000002</v>
      </c>
      <c r="N11" s="64">
        <f t="shared" si="3"/>
        <v>-47.290500000000002</v>
      </c>
      <c r="O11" s="65">
        <f>H11-M11</f>
        <v>140.4855</v>
      </c>
    </row>
    <row r="12" spans="2:17" ht="15.75" thickTop="1" x14ac:dyDescent="0.25">
      <c r="B12" t="s">
        <v>301</v>
      </c>
      <c r="C12" t="e">
        <f>SUM(C6+C8+#REF!+#REF!+C7+#REF!)</f>
        <v>#REF!</v>
      </c>
      <c r="N12" t="s">
        <v>302</v>
      </c>
    </row>
    <row r="13" spans="2:17" x14ac:dyDescent="0.25">
      <c r="O13" s="125" t="s">
        <v>325</v>
      </c>
      <c r="P13" s="126">
        <f>O11</f>
        <v>140.4855</v>
      </c>
      <c r="Q13" s="127"/>
    </row>
    <row r="14" spans="2:17" ht="15.75" thickBot="1" x14ac:dyDescent="0.3">
      <c r="O14" s="19" t="s">
        <v>305</v>
      </c>
      <c r="P14" s="19">
        <f>5*H9</f>
        <v>20.8</v>
      </c>
      <c r="Q14" s="19" t="s">
        <v>496</v>
      </c>
    </row>
    <row r="15" spans="2:17" ht="15.75" thickTop="1" x14ac:dyDescent="0.25">
      <c r="C15" s="321" t="s">
        <v>290</v>
      </c>
      <c r="D15" s="322"/>
      <c r="E15" s="322"/>
      <c r="F15" s="322"/>
      <c r="G15" s="323"/>
      <c r="I15" s="321" t="s">
        <v>292</v>
      </c>
      <c r="J15" s="322"/>
      <c r="K15" s="322"/>
      <c r="L15" s="323"/>
      <c r="O15" s="19" t="s">
        <v>326</v>
      </c>
      <c r="P15" s="19">
        <v>28.18</v>
      </c>
      <c r="Q15" s="19" t="s">
        <v>496</v>
      </c>
    </row>
    <row r="16" spans="2:17" x14ac:dyDescent="0.25">
      <c r="C16" s="66" t="s">
        <v>306</v>
      </c>
      <c r="D16" s="67" t="s">
        <v>150</v>
      </c>
      <c r="E16" s="67" t="s">
        <v>76</v>
      </c>
      <c r="F16" s="67" t="s">
        <v>307</v>
      </c>
      <c r="G16" s="68" t="s">
        <v>308</v>
      </c>
      <c r="H16" s="69" t="s">
        <v>309</v>
      </c>
      <c r="I16" s="66" t="s">
        <v>306</v>
      </c>
      <c r="J16" s="67" t="s">
        <v>76</v>
      </c>
      <c r="K16" s="67" t="s">
        <v>150</v>
      </c>
      <c r="L16" s="68" t="s">
        <v>308</v>
      </c>
      <c r="M16" s="69" t="s">
        <v>309</v>
      </c>
      <c r="O16" s="79" t="s">
        <v>327</v>
      </c>
      <c r="P16" s="73">
        <f>(0.7*(E6+E7+E8))</f>
        <v>61.0715</v>
      </c>
    </row>
    <row r="17" spans="2:16" x14ac:dyDescent="0.25">
      <c r="C17" s="71" t="s">
        <v>164</v>
      </c>
      <c r="D17" s="53">
        <v>2.15</v>
      </c>
      <c r="E17" s="53">
        <v>1.8</v>
      </c>
      <c r="F17" s="53"/>
      <c r="G17" s="56">
        <f>D17*E17</f>
        <v>3.87</v>
      </c>
      <c r="H17" s="72">
        <v>7</v>
      </c>
      <c r="I17" s="71" t="s">
        <v>311</v>
      </c>
      <c r="J17" s="53">
        <v>2.1</v>
      </c>
      <c r="K17" s="53">
        <v>1.075</v>
      </c>
      <c r="L17" s="56">
        <f t="shared" ref="L17:L25" si="5">J17*K17</f>
        <v>2.2574999999999998</v>
      </c>
      <c r="M17" s="36">
        <v>3</v>
      </c>
      <c r="O17" s="127" t="s">
        <v>328</v>
      </c>
      <c r="P17" s="127">
        <f>(2.4*(E6+E7+E8))-(M6+M7+M8)</f>
        <v>135.0975</v>
      </c>
    </row>
    <row r="18" spans="2:16" x14ac:dyDescent="0.25">
      <c r="C18" s="71" t="s">
        <v>165</v>
      </c>
      <c r="D18" s="53">
        <v>1.07</v>
      </c>
      <c r="E18" s="53">
        <v>0.55000000000000004</v>
      </c>
      <c r="F18" s="53"/>
      <c r="G18" s="56">
        <f t="shared" ref="G18:G26" si="6">D18*E18</f>
        <v>0.58850000000000013</v>
      </c>
      <c r="H18" s="72">
        <v>3</v>
      </c>
      <c r="I18" s="71" t="s">
        <v>329</v>
      </c>
      <c r="J18" s="53">
        <v>2.7</v>
      </c>
      <c r="K18" s="53">
        <v>5</v>
      </c>
      <c r="L18" s="56">
        <f t="shared" si="5"/>
        <v>13.5</v>
      </c>
      <c r="M18" s="36">
        <v>1</v>
      </c>
    </row>
    <row r="19" spans="2:16" x14ac:dyDescent="0.25">
      <c r="C19" s="71" t="s">
        <v>162</v>
      </c>
      <c r="D19" s="53">
        <v>2.15</v>
      </c>
      <c r="E19" s="53">
        <v>0.55000000000000004</v>
      </c>
      <c r="F19" s="53"/>
      <c r="G19" s="56">
        <f t="shared" si="6"/>
        <v>1.1825000000000001</v>
      </c>
      <c r="H19" s="72">
        <v>3</v>
      </c>
      <c r="I19" s="71" t="s">
        <v>330</v>
      </c>
      <c r="J19" s="53">
        <v>2.7</v>
      </c>
      <c r="K19" s="53">
        <v>2.15</v>
      </c>
      <c r="L19" s="56">
        <f t="shared" si="5"/>
        <v>5.8049999999999997</v>
      </c>
      <c r="M19" s="36">
        <v>1</v>
      </c>
    </row>
    <row r="20" spans="2:16" x14ac:dyDescent="0.25">
      <c r="C20" s="71" t="s">
        <v>163</v>
      </c>
      <c r="D20" s="53">
        <v>2.1</v>
      </c>
      <c r="E20" s="53">
        <v>0.55000000000000004</v>
      </c>
      <c r="F20" s="53"/>
      <c r="G20" s="56">
        <f t="shared" si="6"/>
        <v>1.1550000000000002</v>
      </c>
      <c r="H20" s="72">
        <v>2</v>
      </c>
      <c r="I20" s="71"/>
      <c r="J20" s="53"/>
      <c r="K20" s="53"/>
      <c r="L20" s="56">
        <f t="shared" si="5"/>
        <v>0</v>
      </c>
      <c r="M20" s="36"/>
    </row>
    <row r="21" spans="2:16" x14ac:dyDescent="0.25">
      <c r="C21" s="71"/>
      <c r="D21" s="53"/>
      <c r="E21" s="53"/>
      <c r="F21" s="53"/>
      <c r="G21" s="56">
        <f t="shared" si="6"/>
        <v>0</v>
      </c>
      <c r="H21" s="72"/>
      <c r="I21" s="71"/>
      <c r="J21" s="53"/>
      <c r="K21" s="53"/>
      <c r="L21" s="56">
        <f t="shared" si="5"/>
        <v>0</v>
      </c>
      <c r="M21" s="36"/>
    </row>
    <row r="22" spans="2:16" x14ac:dyDescent="0.25">
      <c r="C22" s="71"/>
      <c r="D22" s="53"/>
      <c r="E22" s="53"/>
      <c r="F22" s="53"/>
      <c r="G22" s="56">
        <f t="shared" si="6"/>
        <v>0</v>
      </c>
      <c r="H22" s="72"/>
      <c r="I22" s="71"/>
      <c r="J22" s="53"/>
      <c r="K22" s="53"/>
      <c r="L22" s="56">
        <f t="shared" si="5"/>
        <v>0</v>
      </c>
      <c r="M22" s="36"/>
    </row>
    <row r="23" spans="2:16" x14ac:dyDescent="0.25">
      <c r="C23" s="71"/>
      <c r="D23" s="53"/>
      <c r="E23" s="53"/>
      <c r="F23" s="53"/>
      <c r="G23" s="56">
        <f t="shared" si="6"/>
        <v>0</v>
      </c>
      <c r="H23" s="72"/>
      <c r="I23" s="71"/>
      <c r="J23" s="53"/>
      <c r="K23" s="53"/>
      <c r="L23" s="56">
        <f t="shared" si="5"/>
        <v>0</v>
      </c>
      <c r="M23" s="36"/>
    </row>
    <row r="24" spans="2:16" x14ac:dyDescent="0.25">
      <c r="C24" s="71"/>
      <c r="D24" s="53"/>
      <c r="E24" s="53"/>
      <c r="F24" s="53"/>
      <c r="G24" s="56">
        <f t="shared" si="6"/>
        <v>0</v>
      </c>
      <c r="I24" s="71"/>
      <c r="J24" s="53"/>
      <c r="K24" s="53"/>
      <c r="L24" s="56">
        <f t="shared" si="5"/>
        <v>0</v>
      </c>
    </row>
    <row r="25" spans="2:16" ht="15.75" thickBot="1" x14ac:dyDescent="0.3">
      <c r="C25" s="71"/>
      <c r="D25" s="53"/>
      <c r="E25" s="53"/>
      <c r="F25" s="53"/>
      <c r="G25" s="56">
        <f t="shared" si="6"/>
        <v>0</v>
      </c>
      <c r="I25" s="74"/>
      <c r="J25" s="62"/>
      <c r="K25" s="62"/>
      <c r="L25" s="65">
        <f t="shared" si="5"/>
        <v>0</v>
      </c>
    </row>
    <row r="26" spans="2:16" ht="16.5" thickTop="1" thickBot="1" x14ac:dyDescent="0.3">
      <c r="C26" s="74"/>
      <c r="D26" s="62"/>
      <c r="E26" s="62"/>
      <c r="F26" s="62"/>
      <c r="G26" s="65">
        <f t="shared" si="6"/>
        <v>0</v>
      </c>
      <c r="H26" s="75"/>
      <c r="I26" s="76"/>
      <c r="J26" s="76"/>
      <c r="K26" s="76"/>
      <c r="L26" s="77"/>
      <c r="M26" s="75"/>
    </row>
    <row r="27" spans="2:16" ht="15.75" thickTop="1" x14ac:dyDescent="0.25">
      <c r="B27" s="75"/>
      <c r="C27" s="75"/>
      <c r="D27" s="75"/>
      <c r="E27" s="75"/>
      <c r="F27" s="75"/>
      <c r="H27" s="75"/>
      <c r="I27" s="75"/>
      <c r="J27" s="75"/>
      <c r="K27" s="75"/>
      <c r="L27" s="75"/>
      <c r="M27" s="75"/>
    </row>
    <row r="28" spans="2:16" x14ac:dyDescent="0.25">
      <c r="B28" s="75" t="s">
        <v>317</v>
      </c>
      <c r="C28" s="75"/>
      <c r="D28" s="75"/>
      <c r="E28" s="75"/>
      <c r="F28" s="75"/>
      <c r="H28" s="75"/>
      <c r="I28" s="75"/>
      <c r="J28" s="75"/>
      <c r="K28" s="75"/>
      <c r="L28" s="75"/>
      <c r="M28" s="75"/>
    </row>
    <row r="29" spans="2:16" x14ac:dyDescent="0.25">
      <c r="B29" s="75" t="s">
        <v>318</v>
      </c>
      <c r="C29" s="75"/>
      <c r="D29" s="75"/>
      <c r="E29" s="75"/>
      <c r="F29" s="75"/>
      <c r="I29" s="75"/>
      <c r="J29" s="75"/>
      <c r="K29" s="75"/>
      <c r="L29" s="75"/>
      <c r="M29" s="75"/>
    </row>
    <row r="30" spans="2:16" x14ac:dyDescent="0.25">
      <c r="B30" s="75" t="s">
        <v>319</v>
      </c>
      <c r="C30" s="75"/>
      <c r="D30" s="75"/>
      <c r="E30" s="75"/>
      <c r="F30" s="75"/>
      <c r="I30" s="75"/>
      <c r="J30" s="75"/>
      <c r="K30" s="75"/>
      <c r="L30" s="75"/>
      <c r="M30" s="75"/>
    </row>
    <row r="31" spans="2:16" x14ac:dyDescent="0.25">
      <c r="B31" s="75" t="s">
        <v>320</v>
      </c>
      <c r="C31" s="75"/>
      <c r="D31" s="75"/>
      <c r="E31" s="75"/>
      <c r="F31" s="75"/>
      <c r="I31" s="75"/>
      <c r="J31" s="75"/>
      <c r="K31" s="75"/>
      <c r="L31" s="75"/>
      <c r="M31" s="75"/>
    </row>
    <row r="32" spans="2:16" x14ac:dyDescent="0.25">
      <c r="B32" s="78" t="s">
        <v>321</v>
      </c>
    </row>
  </sheetData>
  <mergeCells count="3">
    <mergeCell ref="B2:O3"/>
    <mergeCell ref="C15:G15"/>
    <mergeCell ref="I15:L15"/>
  </mergeCells>
  <pageMargins left="0.51181102362204722" right="0.51181102362204722" top="0.78740157480314965" bottom="0.78740157480314965" header="0.31496062992125984" footer="0.31496062992125984"/>
  <pageSetup paperSize="9" scale="54" orientation="landscape" r:id="rId1"/>
  <headerFooter>
    <oddFooter>&amp;L&amp;8&amp;Z&amp;F
&amp;D&amp;R&amp;8&amp;P de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1"/>
  <sheetViews>
    <sheetView showGridLines="0" view="pageBreakPreview" zoomScale="85" zoomScaleNormal="85" zoomScaleSheetLayoutView="85" workbookViewId="0">
      <selection activeCell="N28" sqref="N28"/>
    </sheetView>
  </sheetViews>
  <sheetFormatPr defaultRowHeight="15" x14ac:dyDescent="0.25"/>
  <cols>
    <col min="1" max="1" width="2.7109375" customWidth="1"/>
    <col min="2" max="2" width="28.85546875" customWidth="1"/>
    <col min="3" max="3" width="12" customWidth="1"/>
    <col min="4" max="6" width="12.7109375" customWidth="1"/>
    <col min="7" max="8" width="13.7109375" customWidth="1"/>
    <col min="9" max="9" width="15.85546875" customWidth="1"/>
    <col min="10" max="10" width="12.7109375" customWidth="1"/>
    <col min="11" max="11" width="17.85546875" customWidth="1"/>
    <col min="12" max="12" width="12.7109375" customWidth="1"/>
    <col min="13" max="15" width="13.7109375" customWidth="1"/>
    <col min="16" max="16" width="10.85546875" customWidth="1"/>
    <col min="18" max="18" width="13.140625" customWidth="1"/>
    <col min="22" max="22" width="13.85546875" customWidth="1"/>
    <col min="23" max="23" width="2" customWidth="1"/>
  </cols>
  <sheetData>
    <row r="1" spans="2:17" ht="15.75" thickBot="1" x14ac:dyDescent="0.3"/>
    <row r="2" spans="2:17" ht="34.5" customHeight="1" thickTop="1" x14ac:dyDescent="0.25">
      <c r="B2" s="315" t="s">
        <v>331</v>
      </c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7"/>
    </row>
    <row r="3" spans="2:17" ht="15.75" thickBot="1" x14ac:dyDescent="0.3">
      <c r="B3" s="318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20"/>
    </row>
    <row r="4" spans="2:17" ht="16.5" thickTop="1" thickBot="1" x14ac:dyDescent="0.3"/>
    <row r="5" spans="2:17" ht="30.75" thickTop="1" x14ac:dyDescent="0.25">
      <c r="B5" s="48" t="s">
        <v>282</v>
      </c>
      <c r="C5" s="49" t="s">
        <v>283</v>
      </c>
      <c r="D5" s="49" t="s">
        <v>284</v>
      </c>
      <c r="E5" s="49" t="s">
        <v>285</v>
      </c>
      <c r="F5" s="49" t="s">
        <v>286</v>
      </c>
      <c r="G5" s="49" t="s">
        <v>287</v>
      </c>
      <c r="H5" s="49" t="s">
        <v>288</v>
      </c>
      <c r="I5" s="49" t="s">
        <v>289</v>
      </c>
      <c r="J5" s="49" t="s">
        <v>290</v>
      </c>
      <c r="K5" s="49" t="s">
        <v>291</v>
      </c>
      <c r="L5" s="49" t="s">
        <v>292</v>
      </c>
      <c r="M5" s="49" t="s">
        <v>293</v>
      </c>
      <c r="N5" s="49" t="s">
        <v>294</v>
      </c>
      <c r="O5" s="50" t="s">
        <v>295</v>
      </c>
    </row>
    <row r="6" spans="2:17" x14ac:dyDescent="0.25">
      <c r="B6" s="51" t="s">
        <v>96</v>
      </c>
      <c r="C6" s="52">
        <v>51.82</v>
      </c>
      <c r="D6" s="53">
        <f>2.7+0.4</f>
        <v>3.1</v>
      </c>
      <c r="E6" s="53">
        <f>(7.07*2)+7.35+6.55</f>
        <v>28.040000000000003</v>
      </c>
      <c r="F6" s="53"/>
      <c r="G6" s="54">
        <f t="shared" ref="G6:G11" si="0">D6*E6</f>
        <v>86.924000000000007</v>
      </c>
      <c r="H6" s="54">
        <f t="shared" ref="H6:H11" si="1">D6*F6</f>
        <v>0</v>
      </c>
      <c r="I6" s="53"/>
      <c r="J6" s="53">
        <f>(2*G20)+G19+G18+(2*G17)</f>
        <v>12.6195</v>
      </c>
      <c r="K6" s="53"/>
      <c r="L6" s="53">
        <f>L17</f>
        <v>2.2574999999999998</v>
      </c>
      <c r="M6" s="54">
        <f t="shared" ref="M6:M11" si="2">J6+L6</f>
        <v>14.877000000000001</v>
      </c>
      <c r="N6" s="55">
        <f t="shared" ref="N6:N11" si="3">G6-M6</f>
        <v>72.047000000000011</v>
      </c>
      <c r="O6" s="56">
        <f t="shared" ref="O6:O11" si="4">H6-M6</f>
        <v>-14.877000000000001</v>
      </c>
    </row>
    <row r="7" spans="2:17" x14ac:dyDescent="0.25">
      <c r="B7" s="51" t="s">
        <v>22</v>
      </c>
      <c r="C7" s="52">
        <v>69.41</v>
      </c>
      <c r="D7" s="53">
        <v>3.1</v>
      </c>
      <c r="E7" s="53">
        <f>7.35+(7.35-0.8)+(9.48*2)</f>
        <v>32.86</v>
      </c>
      <c r="F7" s="53"/>
      <c r="G7" s="54">
        <f t="shared" si="0"/>
        <v>101.866</v>
      </c>
      <c r="H7" s="54">
        <f t="shared" si="1"/>
        <v>0</v>
      </c>
      <c r="I7" s="53"/>
      <c r="J7" s="53">
        <f>(4*G20)+(3*G17)+G19</f>
        <v>16.9285</v>
      </c>
      <c r="K7" s="53"/>
      <c r="L7" s="53">
        <f>L18+L17</f>
        <v>6.7724999999999991</v>
      </c>
      <c r="M7" s="54">
        <f t="shared" si="2"/>
        <v>23.701000000000001</v>
      </c>
      <c r="N7" s="55">
        <f t="shared" si="3"/>
        <v>78.164999999999992</v>
      </c>
      <c r="O7" s="56">
        <f t="shared" si="4"/>
        <v>-23.701000000000001</v>
      </c>
    </row>
    <row r="8" spans="2:17" x14ac:dyDescent="0.25">
      <c r="B8" s="51" t="s">
        <v>97</v>
      </c>
      <c r="C8" s="52">
        <v>34.22</v>
      </c>
      <c r="D8" s="53">
        <v>3.1</v>
      </c>
      <c r="E8" s="53">
        <f>7.35+(7.35-0.8)+(4.68*2)</f>
        <v>23.259999999999998</v>
      </c>
      <c r="F8" s="53"/>
      <c r="G8" s="54">
        <f t="shared" si="0"/>
        <v>72.105999999999995</v>
      </c>
      <c r="H8" s="54">
        <f t="shared" si="1"/>
        <v>0</v>
      </c>
      <c r="I8" s="53"/>
      <c r="J8" s="53">
        <f>G20+G19+(2*G17)</f>
        <v>9.511000000000001</v>
      </c>
      <c r="K8" s="53"/>
      <c r="L8" s="53">
        <f>L17</f>
        <v>2.2574999999999998</v>
      </c>
      <c r="M8" s="54">
        <f t="shared" si="2"/>
        <v>11.768500000000001</v>
      </c>
      <c r="N8" s="55">
        <f t="shared" si="3"/>
        <v>60.337499999999991</v>
      </c>
      <c r="O8" s="56">
        <f t="shared" si="4"/>
        <v>-11.768500000000001</v>
      </c>
    </row>
    <row r="9" spans="2:17" x14ac:dyDescent="0.25">
      <c r="B9" s="51" t="s">
        <v>298</v>
      </c>
      <c r="C9" s="52"/>
      <c r="D9" s="53">
        <v>2.6</v>
      </c>
      <c r="E9" s="53"/>
      <c r="F9" s="53">
        <f>0.4*4</f>
        <v>1.6</v>
      </c>
      <c r="G9" s="54">
        <f t="shared" si="0"/>
        <v>0</v>
      </c>
      <c r="H9" s="54">
        <f t="shared" si="1"/>
        <v>4.16</v>
      </c>
      <c r="I9" s="53"/>
      <c r="J9" s="53"/>
      <c r="K9" s="53"/>
      <c r="L9" s="53"/>
      <c r="M9" s="54">
        <f t="shared" si="2"/>
        <v>0</v>
      </c>
      <c r="N9" s="55">
        <f t="shared" si="3"/>
        <v>0</v>
      </c>
      <c r="O9" s="56">
        <f t="shared" si="4"/>
        <v>4.16</v>
      </c>
    </row>
    <row r="10" spans="2:17" x14ac:dyDescent="0.25">
      <c r="B10" s="57" t="s">
        <v>299</v>
      </c>
      <c r="C10" s="58"/>
      <c r="D10" s="59"/>
      <c r="E10" s="59"/>
      <c r="F10" s="59">
        <f>((12.45*1.16)/2)*4</f>
        <v>28.883999999999997</v>
      </c>
      <c r="G10" s="54">
        <f t="shared" si="0"/>
        <v>0</v>
      </c>
      <c r="H10" s="54">
        <f t="shared" si="1"/>
        <v>0</v>
      </c>
      <c r="I10" s="59"/>
      <c r="J10" s="59"/>
      <c r="K10" s="59"/>
      <c r="L10" s="59"/>
      <c r="M10" s="54">
        <f t="shared" si="2"/>
        <v>0</v>
      </c>
      <c r="N10" s="55">
        <f t="shared" si="3"/>
        <v>0</v>
      </c>
      <c r="O10" s="56">
        <f t="shared" si="4"/>
        <v>0</v>
      </c>
    </row>
    <row r="11" spans="2:17" ht="15.75" thickBot="1" x14ac:dyDescent="0.3">
      <c r="B11" s="60" t="s">
        <v>324</v>
      </c>
      <c r="C11" s="61">
        <v>76.819999999999993</v>
      </c>
      <c r="D11" s="62">
        <f>2.7+0.4+0.1</f>
        <v>3.2</v>
      </c>
      <c r="E11" s="62"/>
      <c r="F11" s="62">
        <f>(7.63*2)+(21.71*2)</f>
        <v>58.68</v>
      </c>
      <c r="G11" s="63">
        <f t="shared" si="0"/>
        <v>0</v>
      </c>
      <c r="H11" s="63">
        <f t="shared" si="1"/>
        <v>187.77600000000001</v>
      </c>
      <c r="I11" s="62"/>
      <c r="J11" s="62">
        <f>(G17*7)+G18+(G19*3)+(G20*7)</f>
        <v>39.058999999999997</v>
      </c>
      <c r="K11" s="62"/>
      <c r="L11" s="62">
        <f>(L17*3)+L18</f>
        <v>11.287499999999998</v>
      </c>
      <c r="M11" s="63">
        <f t="shared" si="2"/>
        <v>50.346499999999992</v>
      </c>
      <c r="N11" s="64">
        <f t="shared" si="3"/>
        <v>-50.346499999999992</v>
      </c>
      <c r="O11" s="65">
        <f t="shared" si="4"/>
        <v>137.42950000000002</v>
      </c>
    </row>
    <row r="12" spans="2:17" ht="15.75" thickTop="1" x14ac:dyDescent="0.25">
      <c r="B12" t="s">
        <v>301</v>
      </c>
      <c r="C12">
        <f>SUM(C6+C8+C7)</f>
        <v>155.44999999999999</v>
      </c>
      <c r="N12" t="s">
        <v>302</v>
      </c>
    </row>
    <row r="13" spans="2:17" x14ac:dyDescent="0.25">
      <c r="O13" s="125" t="s">
        <v>332</v>
      </c>
      <c r="P13" s="126">
        <f>O11</f>
        <v>137.42950000000002</v>
      </c>
    </row>
    <row r="14" spans="2:17" ht="15.75" thickBot="1" x14ac:dyDescent="0.3">
      <c r="O14" s="19" t="s">
        <v>305</v>
      </c>
      <c r="P14" s="19">
        <f>5*H9</f>
        <v>20.8</v>
      </c>
      <c r="Q14" s="19" t="s">
        <v>496</v>
      </c>
    </row>
    <row r="15" spans="2:17" ht="15.75" thickTop="1" x14ac:dyDescent="0.25">
      <c r="C15" s="321" t="s">
        <v>290</v>
      </c>
      <c r="D15" s="322"/>
      <c r="E15" s="322"/>
      <c r="F15" s="322"/>
      <c r="G15" s="323"/>
      <c r="I15" s="321" t="s">
        <v>292</v>
      </c>
      <c r="J15" s="322"/>
      <c r="K15" s="322"/>
      <c r="L15" s="323"/>
      <c r="O15" s="73" t="s">
        <v>327</v>
      </c>
      <c r="P15" s="73">
        <f>0.8*(G6+G7+G8)</f>
        <v>208.71680000000003</v>
      </c>
    </row>
    <row r="16" spans="2:17" x14ac:dyDescent="0.25">
      <c r="C16" s="66" t="s">
        <v>306</v>
      </c>
      <c r="D16" s="67" t="s">
        <v>150</v>
      </c>
      <c r="E16" s="67" t="s">
        <v>76</v>
      </c>
      <c r="F16" s="67" t="s">
        <v>307</v>
      </c>
      <c r="G16" s="68" t="s">
        <v>308</v>
      </c>
      <c r="H16" s="69" t="s">
        <v>309</v>
      </c>
      <c r="I16" s="66" t="s">
        <v>306</v>
      </c>
      <c r="J16" s="67" t="s">
        <v>76</v>
      </c>
      <c r="K16" s="67" t="s">
        <v>150</v>
      </c>
      <c r="L16" s="68" t="s">
        <v>308</v>
      </c>
      <c r="M16" s="69" t="s">
        <v>309</v>
      </c>
      <c r="O16" s="126" t="s">
        <v>333</v>
      </c>
      <c r="P16" s="127">
        <f>(2.4*(E6+E7+E8)-(M6+M7+M8))</f>
        <v>151.63749999999999</v>
      </c>
    </row>
    <row r="17" spans="2:17" x14ac:dyDescent="0.25">
      <c r="C17" s="71" t="s">
        <v>164</v>
      </c>
      <c r="D17" s="53">
        <v>2.15</v>
      </c>
      <c r="E17" s="53">
        <v>1.8</v>
      </c>
      <c r="F17" s="53"/>
      <c r="G17" s="56">
        <f>D17*E17</f>
        <v>3.87</v>
      </c>
      <c r="H17" s="72">
        <v>7</v>
      </c>
      <c r="I17" s="71" t="s">
        <v>311</v>
      </c>
      <c r="J17" s="53">
        <v>2.1</v>
      </c>
      <c r="K17" s="53">
        <v>1.075</v>
      </c>
      <c r="L17" s="56">
        <f t="shared" ref="L17:L25" si="5">J17*K17</f>
        <v>2.2574999999999998</v>
      </c>
      <c r="M17" s="36">
        <v>3</v>
      </c>
      <c r="O17" s="19" t="s">
        <v>326</v>
      </c>
      <c r="P17" s="19">
        <f>F10</f>
        <v>28.883999999999997</v>
      </c>
      <c r="Q17" s="19" t="s">
        <v>496</v>
      </c>
    </row>
    <row r="18" spans="2:17" x14ac:dyDescent="0.25">
      <c r="C18" s="71" t="s">
        <v>167</v>
      </c>
      <c r="D18" s="53">
        <v>1.07</v>
      </c>
      <c r="E18" s="53">
        <v>1.8</v>
      </c>
      <c r="F18" s="53"/>
      <c r="G18" s="56">
        <f t="shared" ref="G18:G26" si="6">D18*E18</f>
        <v>1.9260000000000002</v>
      </c>
      <c r="H18" s="72">
        <v>1</v>
      </c>
      <c r="I18" s="71" t="s">
        <v>330</v>
      </c>
      <c r="J18" s="53">
        <v>2.1</v>
      </c>
      <c r="K18" s="53">
        <v>2.15</v>
      </c>
      <c r="L18" s="56">
        <f t="shared" si="5"/>
        <v>4.5149999999999997</v>
      </c>
      <c r="M18" s="36">
        <v>1</v>
      </c>
    </row>
    <row r="19" spans="2:17" x14ac:dyDescent="0.25">
      <c r="C19" s="71" t="s">
        <v>165</v>
      </c>
      <c r="D19" s="53">
        <v>1.07</v>
      </c>
      <c r="E19" s="53">
        <v>0.55000000000000004</v>
      </c>
      <c r="F19" s="53"/>
      <c r="G19" s="56">
        <f t="shared" si="6"/>
        <v>0.58850000000000013</v>
      </c>
      <c r="H19" s="72">
        <v>3</v>
      </c>
      <c r="I19" s="71"/>
      <c r="J19" s="53"/>
      <c r="K19" s="53"/>
      <c r="L19" s="56">
        <f t="shared" si="5"/>
        <v>0</v>
      </c>
      <c r="M19" s="36"/>
    </row>
    <row r="20" spans="2:17" x14ac:dyDescent="0.25">
      <c r="C20" s="71" t="s">
        <v>162</v>
      </c>
      <c r="D20" s="53">
        <v>2.15</v>
      </c>
      <c r="E20" s="53">
        <v>0.55000000000000004</v>
      </c>
      <c r="F20" s="53"/>
      <c r="G20" s="56">
        <f t="shared" si="6"/>
        <v>1.1825000000000001</v>
      </c>
      <c r="H20" s="72">
        <v>7</v>
      </c>
      <c r="I20" s="71"/>
      <c r="J20" s="53"/>
      <c r="K20" s="53"/>
      <c r="L20" s="56">
        <f t="shared" si="5"/>
        <v>0</v>
      </c>
      <c r="M20" s="36"/>
    </row>
    <row r="21" spans="2:17" x14ac:dyDescent="0.25">
      <c r="C21" s="71"/>
      <c r="D21" s="53"/>
      <c r="E21" s="53"/>
      <c r="F21" s="53"/>
      <c r="G21" s="56">
        <f t="shared" si="6"/>
        <v>0</v>
      </c>
      <c r="H21" s="72"/>
      <c r="I21" s="71"/>
      <c r="J21" s="53"/>
      <c r="K21" s="53"/>
      <c r="L21" s="56">
        <f t="shared" si="5"/>
        <v>0</v>
      </c>
      <c r="M21" s="36"/>
    </row>
    <row r="22" spans="2:17" x14ac:dyDescent="0.25">
      <c r="C22" s="71"/>
      <c r="D22" s="53"/>
      <c r="E22" s="53"/>
      <c r="F22" s="53"/>
      <c r="G22" s="56">
        <f t="shared" si="6"/>
        <v>0</v>
      </c>
      <c r="H22" s="72"/>
      <c r="I22" s="71"/>
      <c r="J22" s="53"/>
      <c r="K22" s="53"/>
      <c r="L22" s="56">
        <f t="shared" si="5"/>
        <v>0</v>
      </c>
      <c r="M22" s="36"/>
    </row>
    <row r="23" spans="2:17" x14ac:dyDescent="0.25">
      <c r="C23" s="71"/>
      <c r="D23" s="53"/>
      <c r="E23" s="53"/>
      <c r="F23" s="53"/>
      <c r="G23" s="56">
        <f t="shared" si="6"/>
        <v>0</v>
      </c>
      <c r="H23" s="72"/>
      <c r="I23" s="71"/>
      <c r="J23" s="53"/>
      <c r="K23" s="53"/>
      <c r="L23" s="56">
        <f t="shared" si="5"/>
        <v>0</v>
      </c>
      <c r="M23" s="36"/>
    </row>
    <row r="24" spans="2:17" x14ac:dyDescent="0.25">
      <c r="C24" s="71"/>
      <c r="D24" s="53"/>
      <c r="E24" s="53"/>
      <c r="F24" s="53"/>
      <c r="G24" s="56">
        <f t="shared" si="6"/>
        <v>0</v>
      </c>
      <c r="I24" s="71"/>
      <c r="J24" s="53"/>
      <c r="K24" s="53"/>
      <c r="L24" s="56">
        <f t="shared" si="5"/>
        <v>0</v>
      </c>
    </row>
    <row r="25" spans="2:17" ht="15.75" thickBot="1" x14ac:dyDescent="0.3">
      <c r="C25" s="71"/>
      <c r="D25" s="53"/>
      <c r="E25" s="53"/>
      <c r="F25" s="53"/>
      <c r="G25" s="56">
        <f t="shared" si="6"/>
        <v>0</v>
      </c>
      <c r="I25" s="74"/>
      <c r="J25" s="62"/>
      <c r="K25" s="62"/>
      <c r="L25" s="65">
        <f t="shared" si="5"/>
        <v>0</v>
      </c>
    </row>
    <row r="26" spans="2:17" ht="16.5" thickTop="1" thickBot="1" x14ac:dyDescent="0.3">
      <c r="C26" s="74"/>
      <c r="D26" s="62"/>
      <c r="E26" s="62"/>
      <c r="F26" s="62"/>
      <c r="G26" s="65">
        <f t="shared" si="6"/>
        <v>0</v>
      </c>
      <c r="H26" s="75"/>
      <c r="I26" s="76"/>
      <c r="J26" s="76"/>
      <c r="K26" s="76"/>
      <c r="L26" s="77"/>
      <c r="M26" s="75"/>
    </row>
    <row r="27" spans="2:17" ht="15.75" thickTop="1" x14ac:dyDescent="0.25">
      <c r="B27" s="75" t="s">
        <v>317</v>
      </c>
      <c r="C27" s="75"/>
      <c r="D27" s="75"/>
      <c r="E27" s="75"/>
      <c r="F27" s="75"/>
      <c r="H27" s="75"/>
      <c r="I27" s="75"/>
      <c r="J27" s="75"/>
      <c r="K27" s="75"/>
      <c r="L27" s="75"/>
      <c r="M27" s="75"/>
    </row>
    <row r="28" spans="2:17" x14ac:dyDescent="0.25">
      <c r="B28" s="75" t="s">
        <v>318</v>
      </c>
      <c r="C28" s="75"/>
      <c r="D28" s="75"/>
      <c r="E28" s="75"/>
      <c r="F28" s="75"/>
      <c r="H28" s="75"/>
      <c r="I28" s="75"/>
      <c r="J28" s="75"/>
      <c r="K28" s="75"/>
      <c r="L28" s="75"/>
      <c r="M28" s="75"/>
    </row>
    <row r="29" spans="2:17" x14ac:dyDescent="0.25">
      <c r="B29" s="75" t="s">
        <v>319</v>
      </c>
      <c r="C29" s="75"/>
      <c r="D29" s="75"/>
      <c r="E29" s="75"/>
      <c r="F29" s="75"/>
      <c r="I29" s="75"/>
      <c r="J29" s="75"/>
      <c r="K29" s="75"/>
      <c r="L29" s="75"/>
      <c r="M29" s="75"/>
    </row>
    <row r="30" spans="2:17" x14ac:dyDescent="0.25">
      <c r="B30" s="75" t="s">
        <v>320</v>
      </c>
      <c r="C30" s="75"/>
      <c r="D30" s="75"/>
      <c r="E30" s="75"/>
      <c r="F30" s="75"/>
      <c r="I30" s="75"/>
      <c r="J30" s="75"/>
      <c r="K30" s="75"/>
      <c r="L30" s="75"/>
      <c r="M30" s="75"/>
    </row>
    <row r="31" spans="2:17" x14ac:dyDescent="0.25">
      <c r="B31" s="78" t="s">
        <v>321</v>
      </c>
      <c r="C31" s="75"/>
      <c r="D31" s="75"/>
      <c r="E31" s="75"/>
      <c r="F31" s="75"/>
      <c r="I31" s="75"/>
      <c r="J31" s="75"/>
      <c r="K31" s="75"/>
      <c r="L31" s="75"/>
      <c r="M31" s="75"/>
    </row>
  </sheetData>
  <mergeCells count="3">
    <mergeCell ref="B2:O3"/>
    <mergeCell ref="C15:G15"/>
    <mergeCell ref="I15:L15"/>
  </mergeCells>
  <pageMargins left="0.51181102362204722" right="0.51181102362204722" top="0.78740157480314965" bottom="0.78740157480314965" header="0.31496062992125984" footer="0.31496062992125984"/>
  <pageSetup paperSize="9" scale="59" orientation="landscape" r:id="rId1"/>
  <headerFooter>
    <oddFooter>&amp;L&amp;8&amp;Z&amp;F
&amp;D&amp;R&amp;8&amp;P de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6"/>
  <sheetViews>
    <sheetView showGridLines="0" view="pageBreakPreview" zoomScale="85" zoomScaleNormal="85" zoomScaleSheetLayoutView="85" workbookViewId="0">
      <selection activeCell="G6" sqref="G6:G11"/>
    </sheetView>
  </sheetViews>
  <sheetFormatPr defaultRowHeight="15" x14ac:dyDescent="0.25"/>
  <cols>
    <col min="1" max="1" width="2.7109375" customWidth="1"/>
    <col min="2" max="2" width="28.85546875" customWidth="1"/>
    <col min="3" max="3" width="12" customWidth="1"/>
    <col min="4" max="6" width="12.7109375" customWidth="1"/>
    <col min="7" max="8" width="13.7109375" customWidth="1"/>
    <col min="9" max="9" width="15.85546875" customWidth="1"/>
    <col min="10" max="10" width="12.7109375" customWidth="1"/>
    <col min="11" max="11" width="17.85546875" customWidth="1"/>
    <col min="12" max="12" width="12.7109375" customWidth="1"/>
    <col min="13" max="13" width="13.7109375" customWidth="1"/>
    <col min="14" max="14" width="14.42578125" customWidth="1"/>
    <col min="15" max="15" width="16.85546875" customWidth="1"/>
    <col min="16" max="16" width="10.85546875" customWidth="1"/>
    <col min="18" max="18" width="13.140625" customWidth="1"/>
    <col min="22" max="22" width="13.85546875" customWidth="1"/>
    <col min="23" max="23" width="2" customWidth="1"/>
  </cols>
  <sheetData>
    <row r="1" spans="2:15" ht="15.75" thickBot="1" x14ac:dyDescent="0.3"/>
    <row r="2" spans="2:15" ht="34.5" customHeight="1" thickTop="1" x14ac:dyDescent="0.25">
      <c r="B2" s="315" t="s">
        <v>334</v>
      </c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7"/>
    </row>
    <row r="3" spans="2:15" ht="15.75" thickBot="1" x14ac:dyDescent="0.3">
      <c r="B3" s="318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20"/>
    </row>
    <row r="4" spans="2:15" ht="16.5" thickTop="1" thickBot="1" x14ac:dyDescent="0.3"/>
    <row r="5" spans="2:15" ht="30.75" thickTop="1" x14ac:dyDescent="0.25">
      <c r="B5" s="48" t="s">
        <v>282</v>
      </c>
      <c r="C5" s="49" t="s">
        <v>283</v>
      </c>
      <c r="D5" s="49" t="s">
        <v>284</v>
      </c>
      <c r="E5" s="49" t="s">
        <v>285</v>
      </c>
      <c r="F5" s="49" t="s">
        <v>286</v>
      </c>
      <c r="G5" s="49" t="s">
        <v>287</v>
      </c>
      <c r="H5" s="49" t="s">
        <v>288</v>
      </c>
      <c r="I5" s="49" t="s">
        <v>289</v>
      </c>
      <c r="J5" s="49" t="s">
        <v>290</v>
      </c>
      <c r="K5" s="49" t="s">
        <v>291</v>
      </c>
      <c r="L5" s="49" t="s">
        <v>292</v>
      </c>
      <c r="M5" s="49" t="s">
        <v>293</v>
      </c>
      <c r="N5" s="49" t="s">
        <v>294</v>
      </c>
      <c r="O5" s="50" t="s">
        <v>295</v>
      </c>
    </row>
    <row r="6" spans="2:15" x14ac:dyDescent="0.25">
      <c r="B6" s="51" t="s">
        <v>26</v>
      </c>
      <c r="C6" s="52">
        <v>14.8</v>
      </c>
      <c r="D6" s="53">
        <v>2.4</v>
      </c>
      <c r="E6" s="53">
        <f>(5.23*2)+(2.79*2)</f>
        <v>16.04</v>
      </c>
      <c r="F6" s="53"/>
      <c r="G6" s="54">
        <f t="shared" ref="G6:G15" si="0">D6*E6</f>
        <v>38.495999999999995</v>
      </c>
      <c r="H6" s="54">
        <f t="shared" ref="H6:H15" si="1">D6*F6</f>
        <v>0</v>
      </c>
      <c r="I6" s="53"/>
      <c r="J6" s="53">
        <f>G23+G21</f>
        <v>2.0880000000000001</v>
      </c>
      <c r="K6" s="53"/>
      <c r="L6" s="53">
        <f>2*L21</f>
        <v>3.7800000000000002</v>
      </c>
      <c r="M6" s="54">
        <f t="shared" ref="M6:M15" si="2">J6+L6</f>
        <v>5.8680000000000003</v>
      </c>
      <c r="N6" s="55">
        <f t="shared" ref="N6:N15" si="3">G6-M6</f>
        <v>32.627999999999993</v>
      </c>
      <c r="O6" s="56">
        <f t="shared" ref="O6:O15" si="4">H6-M6</f>
        <v>-5.8680000000000003</v>
      </c>
    </row>
    <row r="7" spans="2:15" x14ac:dyDescent="0.25">
      <c r="B7" s="51" t="s">
        <v>27</v>
      </c>
      <c r="C7" s="52">
        <v>31.2</v>
      </c>
      <c r="D7" s="53">
        <v>2.4</v>
      </c>
      <c r="E7" s="53">
        <f>(5.91*2)+(5.23*2)</f>
        <v>22.28</v>
      </c>
      <c r="F7" s="53"/>
      <c r="G7" s="54">
        <f t="shared" si="0"/>
        <v>53.472000000000001</v>
      </c>
      <c r="H7" s="54">
        <f t="shared" si="1"/>
        <v>0</v>
      </c>
      <c r="I7" s="53"/>
      <c r="J7" s="53">
        <f>G22+G28+G27+G26+G24+(G25*2)</f>
        <v>10.031500000000001</v>
      </c>
      <c r="K7" s="53"/>
      <c r="L7" s="53">
        <f>2*L21</f>
        <v>3.7800000000000002</v>
      </c>
      <c r="M7" s="54">
        <f t="shared" si="2"/>
        <v>13.811500000000002</v>
      </c>
      <c r="N7" s="55">
        <f t="shared" si="3"/>
        <v>39.660499999999999</v>
      </c>
      <c r="O7" s="56">
        <f t="shared" si="4"/>
        <v>-13.811500000000002</v>
      </c>
    </row>
    <row r="8" spans="2:15" x14ac:dyDescent="0.25">
      <c r="B8" s="51" t="s">
        <v>335</v>
      </c>
      <c r="C8" s="52">
        <v>8.35</v>
      </c>
      <c r="D8" s="53">
        <v>2.4</v>
      </c>
      <c r="E8" s="53">
        <f>(5.23*2)+(1.7*2)+(1*3)</f>
        <v>16.86</v>
      </c>
      <c r="F8" s="53"/>
      <c r="G8" s="54">
        <f t="shared" si="0"/>
        <v>40.463999999999999</v>
      </c>
      <c r="H8" s="54">
        <f t="shared" si="1"/>
        <v>0</v>
      </c>
      <c r="I8" s="53"/>
      <c r="J8" s="53"/>
      <c r="K8" s="53"/>
      <c r="L8" s="53">
        <f>(3*L21)+(3*L22)</f>
        <v>10.08</v>
      </c>
      <c r="M8" s="54">
        <f t="shared" si="2"/>
        <v>10.08</v>
      </c>
      <c r="N8" s="55">
        <f t="shared" si="3"/>
        <v>30.384</v>
      </c>
      <c r="O8" s="56">
        <f t="shared" si="4"/>
        <v>-10.08</v>
      </c>
    </row>
    <row r="9" spans="2:15" x14ac:dyDescent="0.25">
      <c r="B9" s="51" t="s">
        <v>29</v>
      </c>
      <c r="C9" s="52">
        <v>2.2000000000000002</v>
      </c>
      <c r="D9" s="53">
        <v>2.4</v>
      </c>
      <c r="E9" s="53">
        <f>(1.73*2)+(1.17*2)</f>
        <v>5.8</v>
      </c>
      <c r="F9" s="53"/>
      <c r="G9" s="54">
        <f t="shared" si="0"/>
        <v>13.92</v>
      </c>
      <c r="H9" s="54">
        <f t="shared" si="1"/>
        <v>0</v>
      </c>
      <c r="I9" s="53"/>
      <c r="J9" s="53">
        <f>2*G21</f>
        <v>1.2</v>
      </c>
      <c r="K9" s="53"/>
      <c r="L9" s="53">
        <f>L22</f>
        <v>1.47</v>
      </c>
      <c r="M9" s="54">
        <f t="shared" si="2"/>
        <v>2.67</v>
      </c>
      <c r="N9" s="55">
        <f t="shared" si="3"/>
        <v>11.25</v>
      </c>
      <c r="O9" s="56">
        <f t="shared" si="4"/>
        <v>-2.67</v>
      </c>
    </row>
    <row r="10" spans="2:15" x14ac:dyDescent="0.25">
      <c r="B10" s="51" t="s">
        <v>336</v>
      </c>
      <c r="C10" s="52">
        <v>2.15</v>
      </c>
      <c r="D10" s="53">
        <v>2.4</v>
      </c>
      <c r="E10" s="53">
        <f>(1.24*2)+(1*2)</f>
        <v>4.4800000000000004</v>
      </c>
      <c r="F10" s="53"/>
      <c r="G10" s="54">
        <f t="shared" si="0"/>
        <v>10.752000000000001</v>
      </c>
      <c r="H10" s="54">
        <f t="shared" si="1"/>
        <v>0</v>
      </c>
      <c r="I10" s="53"/>
      <c r="J10" s="53">
        <f>G21</f>
        <v>0.6</v>
      </c>
      <c r="K10" s="53"/>
      <c r="L10" s="53">
        <f>L22</f>
        <v>1.47</v>
      </c>
      <c r="M10" s="54">
        <f t="shared" si="2"/>
        <v>2.0699999999999998</v>
      </c>
      <c r="N10" s="55">
        <f t="shared" si="3"/>
        <v>8.6820000000000004</v>
      </c>
      <c r="O10" s="56">
        <f t="shared" si="4"/>
        <v>-2.0699999999999998</v>
      </c>
    </row>
    <row r="11" spans="2:15" x14ac:dyDescent="0.25">
      <c r="B11" s="51" t="s">
        <v>99</v>
      </c>
      <c r="C11" s="52">
        <v>1.2</v>
      </c>
      <c r="D11" s="53">
        <v>2.4</v>
      </c>
      <c r="E11" s="53">
        <f>(1.39*2)+(1*2)</f>
        <v>4.7799999999999994</v>
      </c>
      <c r="F11" s="53"/>
      <c r="G11" s="54">
        <f t="shared" si="0"/>
        <v>11.471999999999998</v>
      </c>
      <c r="H11" s="54">
        <f t="shared" si="1"/>
        <v>0</v>
      </c>
      <c r="I11" s="53"/>
      <c r="J11" s="53">
        <f>G21</f>
        <v>0.6</v>
      </c>
      <c r="K11" s="53"/>
      <c r="L11" s="53">
        <f>L22</f>
        <v>1.47</v>
      </c>
      <c r="M11" s="54">
        <f t="shared" si="2"/>
        <v>2.0699999999999998</v>
      </c>
      <c r="N11" s="55">
        <f t="shared" si="3"/>
        <v>9.4019999999999975</v>
      </c>
      <c r="O11" s="56">
        <f t="shared" si="4"/>
        <v>-2.0699999999999998</v>
      </c>
    </row>
    <row r="12" spans="2:15" x14ac:dyDescent="0.25">
      <c r="B12" s="51" t="s">
        <v>337</v>
      </c>
      <c r="C12" s="52"/>
      <c r="D12" s="53">
        <v>2.75</v>
      </c>
      <c r="E12" s="53"/>
      <c r="F12" s="53">
        <f>(0.17*2)+(0.49*2)</f>
        <v>1.32</v>
      </c>
      <c r="G12" s="54">
        <f t="shared" si="0"/>
        <v>0</v>
      </c>
      <c r="H12" s="54">
        <f t="shared" si="1"/>
        <v>3.6300000000000003</v>
      </c>
      <c r="I12" s="53"/>
      <c r="J12" s="53"/>
      <c r="K12" s="53"/>
      <c r="L12" s="53"/>
      <c r="M12" s="54">
        <f t="shared" si="2"/>
        <v>0</v>
      </c>
      <c r="N12" s="55">
        <f t="shared" si="3"/>
        <v>0</v>
      </c>
      <c r="O12" s="56">
        <f t="shared" si="4"/>
        <v>3.6300000000000003</v>
      </c>
    </row>
    <row r="13" spans="2:15" x14ac:dyDescent="0.25">
      <c r="B13" s="57" t="s">
        <v>338</v>
      </c>
      <c r="C13" s="58"/>
      <c r="D13" s="59">
        <v>2.75</v>
      </c>
      <c r="E13" s="59"/>
      <c r="F13" s="59">
        <f>0.31*4</f>
        <v>1.24</v>
      </c>
      <c r="G13" s="54">
        <f t="shared" si="0"/>
        <v>0</v>
      </c>
      <c r="H13" s="54"/>
      <c r="I13" s="59"/>
      <c r="J13" s="59"/>
      <c r="K13" s="59"/>
      <c r="L13" s="59"/>
      <c r="M13" s="54"/>
      <c r="N13" s="55"/>
      <c r="O13" s="56"/>
    </row>
    <row r="14" spans="2:15" x14ac:dyDescent="0.25">
      <c r="B14" s="57" t="s">
        <v>299</v>
      </c>
      <c r="C14" s="58"/>
      <c r="D14" s="59"/>
      <c r="E14" s="59"/>
      <c r="F14" s="59">
        <f>((4.8*1.45)/2)*4</f>
        <v>13.92</v>
      </c>
      <c r="G14" s="54">
        <f t="shared" si="0"/>
        <v>0</v>
      </c>
      <c r="H14" s="54">
        <f t="shared" ref="H14" si="5">D14*F14</f>
        <v>0</v>
      </c>
      <c r="I14" s="59"/>
      <c r="J14" s="59"/>
      <c r="K14" s="59"/>
      <c r="L14" s="59"/>
      <c r="M14" s="54">
        <f t="shared" ref="M14" si="6">J14+L14</f>
        <v>0</v>
      </c>
      <c r="N14" s="55">
        <f t="shared" ref="N14" si="7">G14-M14</f>
        <v>0</v>
      </c>
      <c r="O14" s="56">
        <f t="shared" ref="O14" si="8">H14-M14</f>
        <v>0</v>
      </c>
    </row>
    <row r="15" spans="2:15" ht="30.75" thickBot="1" x14ac:dyDescent="0.3">
      <c r="B15" s="60" t="s">
        <v>339</v>
      </c>
      <c r="C15" s="61">
        <f>225.08+7.218</f>
        <v>232.298</v>
      </c>
      <c r="D15" s="62">
        <f>2.4+0.35</f>
        <v>2.75</v>
      </c>
      <c r="E15" s="62"/>
      <c r="F15" s="62">
        <f>(5.51*2)+(12.49*2)</f>
        <v>36</v>
      </c>
      <c r="G15" s="63">
        <f t="shared" si="0"/>
        <v>0</v>
      </c>
      <c r="H15" s="63">
        <f t="shared" si="1"/>
        <v>99</v>
      </c>
      <c r="I15" s="62"/>
      <c r="J15" s="62">
        <f>(5*G21)+G22+G28+G23+G27+(2*G25)+G24+G26</f>
        <v>14.519500000000001</v>
      </c>
      <c r="K15" s="62"/>
      <c r="L15" s="62">
        <f>3*L21</f>
        <v>5.67</v>
      </c>
      <c r="M15" s="63">
        <f t="shared" si="2"/>
        <v>20.189500000000002</v>
      </c>
      <c r="N15" s="64">
        <f t="shared" si="3"/>
        <v>-20.189500000000002</v>
      </c>
      <c r="O15" s="65">
        <f t="shared" si="4"/>
        <v>78.81049999999999</v>
      </c>
    </row>
    <row r="16" spans="2:15" ht="15.75" thickTop="1" x14ac:dyDescent="0.25">
      <c r="B16" t="s">
        <v>301</v>
      </c>
      <c r="C16">
        <f>SUM(C6+C8+C10+C11+C7+C9)</f>
        <v>59.9</v>
      </c>
      <c r="N16" t="s">
        <v>302</v>
      </c>
    </row>
    <row r="17" spans="2:17" x14ac:dyDescent="0.25">
      <c r="O17" s="125" t="s">
        <v>340</v>
      </c>
      <c r="P17" s="126">
        <f>N6+N9</f>
        <v>43.877999999999993</v>
      </c>
    </row>
    <row r="18" spans="2:17" ht="15.75" thickBot="1" x14ac:dyDescent="0.3">
      <c r="O18" s="73" t="s">
        <v>341</v>
      </c>
      <c r="P18" s="73">
        <f>N7+N8+N10+N11</f>
        <v>88.128500000000003</v>
      </c>
    </row>
    <row r="19" spans="2:17" ht="15.75" thickTop="1" x14ac:dyDescent="0.25">
      <c r="C19" s="321" t="s">
        <v>290</v>
      </c>
      <c r="D19" s="322"/>
      <c r="E19" s="322"/>
      <c r="F19" s="322"/>
      <c r="G19" s="323"/>
      <c r="I19" s="321" t="s">
        <v>292</v>
      </c>
      <c r="J19" s="322"/>
      <c r="K19" s="322"/>
      <c r="L19" s="323"/>
      <c r="O19" s="127" t="s">
        <v>303</v>
      </c>
      <c r="P19" s="127">
        <f>((2.4*F15)-M15)-P23-P24</f>
        <v>47.024499999999989</v>
      </c>
    </row>
    <row r="20" spans="2:17" x14ac:dyDescent="0.25">
      <c r="C20" s="66" t="s">
        <v>306</v>
      </c>
      <c r="D20" s="67" t="s">
        <v>150</v>
      </c>
      <c r="E20" s="67" t="s">
        <v>76</v>
      </c>
      <c r="F20" s="67" t="s">
        <v>307</v>
      </c>
      <c r="G20" s="68" t="s">
        <v>308</v>
      </c>
      <c r="H20" s="69" t="s">
        <v>309</v>
      </c>
      <c r="I20" s="66" t="s">
        <v>306</v>
      </c>
      <c r="J20" s="67" t="s">
        <v>76</v>
      </c>
      <c r="K20" s="67" t="s">
        <v>150</v>
      </c>
      <c r="L20" s="68" t="s">
        <v>308</v>
      </c>
      <c r="M20" s="69" t="s">
        <v>309</v>
      </c>
      <c r="O20" s="123" t="s">
        <v>304</v>
      </c>
      <c r="P20" s="19">
        <f>0.35*F15</f>
        <v>12.6</v>
      </c>
      <c r="Q20" s="19" t="s">
        <v>496</v>
      </c>
    </row>
    <row r="21" spans="2:17" x14ac:dyDescent="0.25">
      <c r="C21" s="71" t="s">
        <v>157</v>
      </c>
      <c r="D21" s="53">
        <v>1</v>
      </c>
      <c r="E21" s="53">
        <v>0.6</v>
      </c>
      <c r="F21" s="53"/>
      <c r="G21" s="56">
        <f>D21*E21</f>
        <v>0.6</v>
      </c>
      <c r="H21" s="72">
        <v>5</v>
      </c>
      <c r="I21" s="71" t="s">
        <v>313</v>
      </c>
      <c r="J21" s="53">
        <v>2.1</v>
      </c>
      <c r="K21" s="53">
        <v>0.9</v>
      </c>
      <c r="L21" s="56">
        <f t="shared" ref="L21:L29" si="9">J21*K21</f>
        <v>1.8900000000000001</v>
      </c>
      <c r="M21" s="36">
        <v>5</v>
      </c>
      <c r="O21" s="19" t="s">
        <v>305</v>
      </c>
      <c r="P21" s="19">
        <f>(9*F13)+(10*F12)</f>
        <v>24.36</v>
      </c>
      <c r="Q21" s="19" t="s">
        <v>496</v>
      </c>
    </row>
    <row r="22" spans="2:17" x14ac:dyDescent="0.25">
      <c r="C22" s="71" t="s">
        <v>158</v>
      </c>
      <c r="D22" s="53">
        <v>2.85</v>
      </c>
      <c r="E22" s="53">
        <v>0.6</v>
      </c>
      <c r="F22" s="53"/>
      <c r="G22" s="56">
        <f t="shared" ref="G22:G30" si="10">D22*E22</f>
        <v>1.71</v>
      </c>
      <c r="H22" s="72">
        <v>1</v>
      </c>
      <c r="I22" s="71" t="s">
        <v>342</v>
      </c>
      <c r="J22" s="53">
        <v>2.1</v>
      </c>
      <c r="K22" s="53">
        <v>0.7</v>
      </c>
      <c r="L22" s="56">
        <f t="shared" si="9"/>
        <v>1.47</v>
      </c>
      <c r="M22" s="36">
        <v>3</v>
      </c>
      <c r="O22" s="19" t="s">
        <v>326</v>
      </c>
      <c r="P22" s="19">
        <f>F14</f>
        <v>13.92</v>
      </c>
      <c r="Q22" s="19" t="s">
        <v>496</v>
      </c>
    </row>
    <row r="23" spans="2:17" x14ac:dyDescent="0.25">
      <c r="C23" s="71" t="s">
        <v>168</v>
      </c>
      <c r="D23" s="53">
        <v>2.48</v>
      </c>
      <c r="E23" s="53">
        <v>0.6</v>
      </c>
      <c r="F23" s="53"/>
      <c r="G23" s="56">
        <f t="shared" si="10"/>
        <v>1.488</v>
      </c>
      <c r="H23" s="72">
        <v>1</v>
      </c>
      <c r="I23" s="71" t="s">
        <v>343</v>
      </c>
      <c r="J23" s="53">
        <v>2</v>
      </c>
      <c r="K23" s="53">
        <v>2.4</v>
      </c>
      <c r="L23" s="56">
        <f t="shared" si="9"/>
        <v>4.8</v>
      </c>
      <c r="M23" s="36">
        <v>1</v>
      </c>
      <c r="N23" s="324" t="s">
        <v>344</v>
      </c>
      <c r="O23" s="324"/>
      <c r="P23" s="73">
        <f>(7.49*2.4)-8.27</f>
        <v>9.7059999999999995</v>
      </c>
    </row>
    <row r="24" spans="2:17" x14ac:dyDescent="0.25">
      <c r="C24" s="71" t="s">
        <v>169</v>
      </c>
      <c r="D24" s="53">
        <v>2.1</v>
      </c>
      <c r="E24" s="53">
        <v>1.4</v>
      </c>
      <c r="F24" s="53"/>
      <c r="G24" s="56">
        <f t="shared" si="10"/>
        <v>2.94</v>
      </c>
      <c r="H24" s="72">
        <v>1</v>
      </c>
      <c r="I24" s="71" t="s">
        <v>329</v>
      </c>
      <c r="J24" s="53">
        <v>2</v>
      </c>
      <c r="K24" s="53">
        <v>0.9</v>
      </c>
      <c r="L24" s="56">
        <f t="shared" si="9"/>
        <v>1.8</v>
      </c>
      <c r="M24" s="36">
        <v>1</v>
      </c>
      <c r="N24" s="73" t="s">
        <v>345</v>
      </c>
      <c r="O24" s="73"/>
      <c r="P24" s="73">
        <f>(10.56*1)-1.08</f>
        <v>9.48</v>
      </c>
    </row>
    <row r="25" spans="2:17" x14ac:dyDescent="0.25">
      <c r="C25" s="71" t="s">
        <v>170</v>
      </c>
      <c r="D25" s="53">
        <v>0.85</v>
      </c>
      <c r="E25" s="53">
        <v>1.4</v>
      </c>
      <c r="F25" s="53"/>
      <c r="G25" s="56">
        <f t="shared" si="10"/>
        <v>1.19</v>
      </c>
      <c r="H25" s="72">
        <v>2</v>
      </c>
      <c r="I25" s="71"/>
      <c r="J25" s="53"/>
      <c r="K25" s="53"/>
      <c r="L25" s="56">
        <f t="shared" si="9"/>
        <v>0</v>
      </c>
      <c r="M25" s="36"/>
    </row>
    <row r="26" spans="2:17" x14ac:dyDescent="0.25">
      <c r="C26" s="71" t="s">
        <v>171</v>
      </c>
      <c r="D26" s="53">
        <v>0.35</v>
      </c>
      <c r="E26" s="53">
        <v>1.4</v>
      </c>
      <c r="F26" s="53"/>
      <c r="G26" s="56">
        <f t="shared" si="10"/>
        <v>0.48999999999999994</v>
      </c>
      <c r="H26" s="72">
        <v>1</v>
      </c>
      <c r="I26" s="71"/>
      <c r="J26" s="53"/>
      <c r="K26" s="53"/>
      <c r="L26" s="56">
        <f t="shared" si="9"/>
        <v>0</v>
      </c>
      <c r="M26" s="36"/>
    </row>
    <row r="27" spans="2:17" x14ac:dyDescent="0.25">
      <c r="C27" s="71" t="s">
        <v>172</v>
      </c>
      <c r="D27" s="53">
        <v>0.41</v>
      </c>
      <c r="E27" s="53">
        <v>1.4</v>
      </c>
      <c r="F27" s="53"/>
      <c r="G27" s="56">
        <f t="shared" si="10"/>
        <v>0.57399999999999995</v>
      </c>
      <c r="H27" s="72">
        <v>1</v>
      </c>
      <c r="I27" s="71"/>
      <c r="J27" s="53"/>
      <c r="K27" s="53"/>
      <c r="L27" s="56">
        <f t="shared" si="9"/>
        <v>0</v>
      </c>
      <c r="M27" s="36"/>
    </row>
    <row r="28" spans="2:17" x14ac:dyDescent="0.25">
      <c r="C28" s="71" t="s">
        <v>346</v>
      </c>
      <c r="D28" s="53">
        <v>1.25</v>
      </c>
      <c r="E28" s="53">
        <v>1.55</v>
      </c>
      <c r="F28" s="53"/>
      <c r="G28" s="56">
        <f t="shared" si="10"/>
        <v>1.9375</v>
      </c>
      <c r="H28" s="72">
        <v>1</v>
      </c>
      <c r="I28" s="71"/>
      <c r="J28" s="53"/>
      <c r="K28" s="53"/>
      <c r="L28" s="56">
        <f t="shared" si="9"/>
        <v>0</v>
      </c>
    </row>
    <row r="29" spans="2:17" ht="15.75" thickBot="1" x14ac:dyDescent="0.3">
      <c r="C29" s="71"/>
      <c r="D29" s="53"/>
      <c r="E29" s="53"/>
      <c r="F29" s="53"/>
      <c r="G29" s="56">
        <f t="shared" si="10"/>
        <v>0</v>
      </c>
      <c r="I29" s="74"/>
      <c r="J29" s="62"/>
      <c r="K29" s="62"/>
      <c r="L29" s="65">
        <f t="shared" si="9"/>
        <v>0</v>
      </c>
    </row>
    <row r="30" spans="2:17" ht="16.5" thickTop="1" thickBot="1" x14ac:dyDescent="0.3">
      <c r="C30" s="74"/>
      <c r="D30" s="62"/>
      <c r="E30" s="62"/>
      <c r="F30" s="62"/>
      <c r="G30" s="65">
        <f t="shared" si="10"/>
        <v>0</v>
      </c>
      <c r="H30" s="75"/>
      <c r="I30" s="76"/>
      <c r="J30" s="76"/>
      <c r="K30" s="76"/>
      <c r="L30" s="77"/>
      <c r="M30" s="75"/>
    </row>
    <row r="31" spans="2:17" ht="15.75" thickTop="1" x14ac:dyDescent="0.25">
      <c r="B31" s="75"/>
      <c r="C31" s="75"/>
      <c r="D31" s="75"/>
      <c r="E31" s="75"/>
      <c r="F31" s="75"/>
      <c r="H31" s="75"/>
      <c r="I31" s="75"/>
      <c r="J31" s="75"/>
      <c r="K31" s="75"/>
      <c r="L31" s="75"/>
      <c r="M31" s="75"/>
    </row>
    <row r="32" spans="2:17" x14ac:dyDescent="0.25">
      <c r="B32" s="75" t="s">
        <v>317</v>
      </c>
      <c r="C32" s="75"/>
      <c r="D32" s="75"/>
      <c r="E32" s="75"/>
      <c r="F32" s="75"/>
      <c r="H32" s="75"/>
      <c r="I32" s="75"/>
      <c r="J32" s="75"/>
      <c r="K32" s="75"/>
      <c r="L32" s="75"/>
      <c r="M32" s="75"/>
    </row>
    <row r="33" spans="2:13" x14ac:dyDescent="0.25">
      <c r="B33" s="75" t="s">
        <v>318</v>
      </c>
      <c r="C33" s="75"/>
      <c r="D33" s="75"/>
      <c r="E33" s="75"/>
      <c r="F33" s="75"/>
      <c r="I33" s="75"/>
      <c r="J33" s="75"/>
      <c r="K33" s="75"/>
      <c r="L33" s="75"/>
      <c r="M33" s="75"/>
    </row>
    <row r="34" spans="2:13" x14ac:dyDescent="0.25">
      <c r="B34" s="75" t="s">
        <v>319</v>
      </c>
      <c r="C34" s="75"/>
      <c r="D34" s="75"/>
      <c r="E34" s="75"/>
      <c r="F34" s="75"/>
      <c r="I34" s="75"/>
      <c r="J34" s="75"/>
      <c r="K34" s="75"/>
      <c r="L34" s="75"/>
      <c r="M34" s="75"/>
    </row>
    <row r="35" spans="2:13" x14ac:dyDescent="0.25">
      <c r="B35" s="75" t="s">
        <v>320</v>
      </c>
      <c r="C35" s="75"/>
      <c r="D35" s="75"/>
      <c r="E35" s="75"/>
      <c r="F35" s="75"/>
      <c r="I35" s="75"/>
      <c r="J35" s="75"/>
      <c r="K35" s="75"/>
      <c r="L35" s="75"/>
      <c r="M35" s="75"/>
    </row>
    <row r="36" spans="2:13" x14ac:dyDescent="0.25">
      <c r="B36" s="78" t="s">
        <v>321</v>
      </c>
    </row>
  </sheetData>
  <mergeCells count="4">
    <mergeCell ref="B2:O3"/>
    <mergeCell ref="C19:G19"/>
    <mergeCell ref="I19:L19"/>
    <mergeCell ref="N23:O23"/>
  </mergeCells>
  <pageMargins left="0.51181102362204722" right="0.51181102362204722" top="0.78740157480314965" bottom="0.78740157480314965" header="0.31496062992125984" footer="0.31496062992125984"/>
  <pageSetup paperSize="9" scale="58" orientation="landscape" r:id="rId1"/>
  <headerFooter>
    <oddFooter>&amp;L&amp;8&amp;Z&amp;F
&amp;D&amp;R&amp;8&amp;P de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4"/>
  <sheetViews>
    <sheetView showGridLines="0" view="pageBreakPreview" zoomScale="85" zoomScaleNormal="85" zoomScaleSheetLayoutView="85" workbookViewId="0">
      <selection activeCell="P21" sqref="P21"/>
    </sheetView>
  </sheetViews>
  <sheetFormatPr defaultRowHeight="15" x14ac:dyDescent="0.25"/>
  <cols>
    <col min="1" max="1" width="2.7109375" customWidth="1"/>
    <col min="2" max="2" width="28.85546875" customWidth="1"/>
    <col min="3" max="3" width="12" customWidth="1"/>
    <col min="4" max="6" width="12.7109375" customWidth="1"/>
    <col min="7" max="8" width="13.7109375" customWidth="1"/>
    <col min="9" max="9" width="15.85546875" customWidth="1"/>
    <col min="10" max="10" width="12.7109375" customWidth="1"/>
    <col min="11" max="11" width="17.85546875" customWidth="1"/>
    <col min="12" max="12" width="12.7109375" customWidth="1"/>
    <col min="13" max="14" width="13.7109375" customWidth="1"/>
    <col min="15" max="15" width="17.28515625" customWidth="1"/>
    <col min="16" max="16" width="10.85546875" customWidth="1"/>
    <col min="18" max="18" width="13.140625" customWidth="1"/>
    <col min="22" max="22" width="13.85546875" customWidth="1"/>
    <col min="23" max="23" width="2" customWidth="1"/>
  </cols>
  <sheetData>
    <row r="1" spans="2:16" ht="15.75" thickBot="1" x14ac:dyDescent="0.3"/>
    <row r="2" spans="2:16" ht="34.5" customHeight="1" thickTop="1" x14ac:dyDescent="0.25">
      <c r="B2" s="315" t="s">
        <v>347</v>
      </c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7"/>
    </row>
    <row r="3" spans="2:16" ht="15.75" thickBot="1" x14ac:dyDescent="0.3">
      <c r="B3" s="318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20"/>
    </row>
    <row r="4" spans="2:16" ht="16.5" thickTop="1" thickBot="1" x14ac:dyDescent="0.3"/>
    <row r="5" spans="2:16" ht="30.75" thickTop="1" x14ac:dyDescent="0.25">
      <c r="B5" s="48" t="s">
        <v>282</v>
      </c>
      <c r="C5" s="49" t="s">
        <v>283</v>
      </c>
      <c r="D5" s="49" t="s">
        <v>284</v>
      </c>
      <c r="E5" s="49" t="s">
        <v>285</v>
      </c>
      <c r="F5" s="49" t="s">
        <v>286</v>
      </c>
      <c r="G5" s="49" t="s">
        <v>287</v>
      </c>
      <c r="H5" s="49" t="s">
        <v>288</v>
      </c>
      <c r="I5" s="49" t="s">
        <v>289</v>
      </c>
      <c r="J5" s="49" t="s">
        <v>290</v>
      </c>
      <c r="K5" s="49" t="s">
        <v>291</v>
      </c>
      <c r="L5" s="49" t="s">
        <v>292</v>
      </c>
      <c r="M5" s="49" t="s">
        <v>293</v>
      </c>
      <c r="N5" s="49" t="s">
        <v>294</v>
      </c>
      <c r="O5" s="50" t="s">
        <v>295</v>
      </c>
    </row>
    <row r="6" spans="2:16" x14ac:dyDescent="0.25">
      <c r="B6" s="51" t="s">
        <v>100</v>
      </c>
      <c r="C6" s="52">
        <v>50.6</v>
      </c>
      <c r="D6" s="53">
        <f>2.7+0.4</f>
        <v>3.1</v>
      </c>
      <c r="E6" s="53">
        <f>7.35+(7.35-0.8)+(7.08*2)</f>
        <v>28.06</v>
      </c>
      <c r="F6" s="53"/>
      <c r="G6" s="54">
        <f t="shared" ref="G6:G14" si="0">D6*E6</f>
        <v>86.986000000000004</v>
      </c>
      <c r="H6" s="54">
        <f t="shared" ref="H6:H14" si="1">D6*F6</f>
        <v>0</v>
      </c>
      <c r="I6" s="53"/>
      <c r="J6" s="53">
        <f>(2*G20)+(2*G22)+(2*G23)</f>
        <v>13.647</v>
      </c>
      <c r="K6" s="53"/>
      <c r="L6" s="53">
        <f>2*L20</f>
        <v>4.5149999999999997</v>
      </c>
      <c r="M6" s="54">
        <f t="shared" ref="M6:M14" si="2">J6+L6</f>
        <v>18.161999999999999</v>
      </c>
      <c r="N6" s="55">
        <f t="shared" ref="N6:N14" si="3">G6-M6</f>
        <v>68.824000000000012</v>
      </c>
      <c r="O6" s="56">
        <f t="shared" ref="O6:O14" si="4">H6-M6</f>
        <v>-18.161999999999999</v>
      </c>
    </row>
    <row r="7" spans="2:16" x14ac:dyDescent="0.25">
      <c r="B7" s="51" t="s">
        <v>101</v>
      </c>
      <c r="C7" s="52">
        <v>50.6</v>
      </c>
      <c r="D7" s="53">
        <f>2.7+0.4</f>
        <v>3.1</v>
      </c>
      <c r="E7" s="53">
        <f>7.35+(7.35-0.8)+(7.08*2)</f>
        <v>28.06</v>
      </c>
      <c r="F7" s="53"/>
      <c r="G7" s="54">
        <f t="shared" si="0"/>
        <v>86.986000000000004</v>
      </c>
      <c r="H7" s="54">
        <f t="shared" si="1"/>
        <v>0</v>
      </c>
      <c r="I7" s="53"/>
      <c r="J7" s="53">
        <f>(2*G20)+(2*G22)+(2*G23)</f>
        <v>13.647</v>
      </c>
      <c r="K7" s="53"/>
      <c r="L7" s="53">
        <f>2*L20</f>
        <v>4.5149999999999997</v>
      </c>
      <c r="M7" s="54">
        <f t="shared" si="2"/>
        <v>18.161999999999999</v>
      </c>
      <c r="N7" s="55">
        <f t="shared" si="3"/>
        <v>68.824000000000012</v>
      </c>
      <c r="O7" s="56">
        <f t="shared" si="4"/>
        <v>-18.161999999999999</v>
      </c>
    </row>
    <row r="8" spans="2:16" x14ac:dyDescent="0.25">
      <c r="B8" s="51" t="s">
        <v>104</v>
      </c>
      <c r="C8" s="52">
        <v>50.6</v>
      </c>
      <c r="D8" s="53">
        <f>2.7+0.4</f>
        <v>3.1</v>
      </c>
      <c r="E8" s="53">
        <f>7.35+(7.35-0.8)+(7.08*2)</f>
        <v>28.06</v>
      </c>
      <c r="F8" s="53"/>
      <c r="G8" s="54">
        <f t="shared" si="0"/>
        <v>86.986000000000004</v>
      </c>
      <c r="H8" s="54">
        <f t="shared" si="1"/>
        <v>0</v>
      </c>
      <c r="I8" s="53"/>
      <c r="J8" s="53">
        <f>(2*G20)+(2*G22)+(2*G23)</f>
        <v>13.647</v>
      </c>
      <c r="K8" s="53"/>
      <c r="L8" s="53">
        <f>2*L20</f>
        <v>4.5149999999999997</v>
      </c>
      <c r="M8" s="54">
        <f t="shared" si="2"/>
        <v>18.161999999999999</v>
      </c>
      <c r="N8" s="55">
        <f t="shared" si="3"/>
        <v>68.824000000000012</v>
      </c>
      <c r="O8" s="56">
        <f t="shared" si="4"/>
        <v>-18.161999999999999</v>
      </c>
    </row>
    <row r="9" spans="2:16" x14ac:dyDescent="0.25">
      <c r="B9" s="51" t="s">
        <v>106</v>
      </c>
      <c r="C9" s="52">
        <v>50.6</v>
      </c>
      <c r="D9" s="53">
        <f>2.7+0.4</f>
        <v>3.1</v>
      </c>
      <c r="E9" s="53">
        <f>7.35+(7.35-0.8)+(7.08*2)</f>
        <v>28.06</v>
      </c>
      <c r="F9" s="53"/>
      <c r="G9" s="54">
        <f t="shared" si="0"/>
        <v>86.986000000000004</v>
      </c>
      <c r="H9" s="54">
        <f t="shared" si="1"/>
        <v>0</v>
      </c>
      <c r="I9" s="53"/>
      <c r="J9" s="53">
        <f>(2*G20)+(2*G22)+(2*G23)</f>
        <v>13.647</v>
      </c>
      <c r="K9" s="53"/>
      <c r="L9" s="53">
        <f>2*L20</f>
        <v>4.5149999999999997</v>
      </c>
      <c r="M9" s="54">
        <f t="shared" si="2"/>
        <v>18.161999999999999</v>
      </c>
      <c r="N9" s="55">
        <f t="shared" si="3"/>
        <v>68.824000000000012</v>
      </c>
      <c r="O9" s="56">
        <f t="shared" si="4"/>
        <v>-18.161999999999999</v>
      </c>
    </row>
    <row r="10" spans="2:16" x14ac:dyDescent="0.25">
      <c r="B10" s="51" t="s">
        <v>348</v>
      </c>
      <c r="C10" s="52">
        <v>14.1</v>
      </c>
      <c r="D10" s="53">
        <f t="shared" ref="D10:D11" si="5">2.7+0.4</f>
        <v>3.1</v>
      </c>
      <c r="E10" s="53">
        <f>(4.68*2)+(3.61*2)+1.9+1.5+1.3+1.3+1.3+1.3+1.65+1.65</f>
        <v>28.479999999999997</v>
      </c>
      <c r="F10" s="53"/>
      <c r="G10" s="54">
        <f t="shared" si="0"/>
        <v>88.287999999999997</v>
      </c>
      <c r="H10" s="54">
        <f t="shared" si="1"/>
        <v>0</v>
      </c>
      <c r="I10" s="53"/>
      <c r="J10" s="53">
        <f>(2*G21)+G24</f>
        <v>4.2900000000000009</v>
      </c>
      <c r="K10" s="53"/>
      <c r="L10" s="53">
        <f>L23+L22+(2*L21)</f>
        <v>5.49</v>
      </c>
      <c r="M10" s="54">
        <f t="shared" si="2"/>
        <v>9.7800000000000011</v>
      </c>
      <c r="N10" s="55">
        <f t="shared" si="3"/>
        <v>78.507999999999996</v>
      </c>
      <c r="O10" s="56">
        <f t="shared" si="4"/>
        <v>-9.7800000000000011</v>
      </c>
    </row>
    <row r="11" spans="2:16" x14ac:dyDescent="0.25">
      <c r="B11" s="51" t="s">
        <v>349</v>
      </c>
      <c r="C11" s="52">
        <v>14.94</v>
      </c>
      <c r="D11" s="53">
        <f t="shared" si="5"/>
        <v>3.1</v>
      </c>
      <c r="E11" s="53">
        <f>(4.68*2)+(3.61*2)+1.9+1.5+1.3+1.3+1.3+1.3+1.65+1.65</f>
        <v>28.479999999999997</v>
      </c>
      <c r="F11" s="53"/>
      <c r="G11" s="54">
        <f t="shared" si="0"/>
        <v>88.287999999999997</v>
      </c>
      <c r="H11" s="54">
        <f t="shared" si="1"/>
        <v>0</v>
      </c>
      <c r="I11" s="53"/>
      <c r="J11" s="53">
        <f>(2*G21)+G24</f>
        <v>4.2900000000000009</v>
      </c>
      <c r="K11" s="53"/>
      <c r="L11" s="53">
        <f>L23+L22+(2*L21)</f>
        <v>5.49</v>
      </c>
      <c r="M11" s="54">
        <f t="shared" si="2"/>
        <v>9.7800000000000011</v>
      </c>
      <c r="N11" s="55">
        <f t="shared" si="3"/>
        <v>78.507999999999996</v>
      </c>
      <c r="O11" s="56">
        <f t="shared" si="4"/>
        <v>-9.7800000000000011</v>
      </c>
    </row>
    <row r="12" spans="2:16" x14ac:dyDescent="0.25">
      <c r="B12" s="51" t="s">
        <v>298</v>
      </c>
      <c r="C12" s="52"/>
      <c r="D12" s="53">
        <v>2.7</v>
      </c>
      <c r="E12" s="53"/>
      <c r="F12" s="53">
        <f>0.4*4</f>
        <v>1.6</v>
      </c>
      <c r="G12" s="54">
        <f t="shared" si="0"/>
        <v>0</v>
      </c>
      <c r="H12" s="54">
        <f t="shared" si="1"/>
        <v>4.32</v>
      </c>
      <c r="I12" s="53"/>
      <c r="J12" s="53"/>
      <c r="K12" s="53"/>
      <c r="L12" s="53"/>
      <c r="M12" s="54">
        <f t="shared" si="2"/>
        <v>0</v>
      </c>
      <c r="N12" s="55">
        <f t="shared" si="3"/>
        <v>0</v>
      </c>
      <c r="O12" s="56">
        <f t="shared" si="4"/>
        <v>4.32</v>
      </c>
    </row>
    <row r="13" spans="2:16" x14ac:dyDescent="0.25">
      <c r="B13" s="57" t="s">
        <v>299</v>
      </c>
      <c r="C13" s="58"/>
      <c r="D13" s="59"/>
      <c r="E13" s="59"/>
      <c r="F13" s="59">
        <f>((10*1.16)/2)*4</f>
        <v>23.2</v>
      </c>
      <c r="G13" s="54">
        <f t="shared" si="0"/>
        <v>0</v>
      </c>
      <c r="H13" s="54">
        <f t="shared" si="1"/>
        <v>0</v>
      </c>
      <c r="I13" s="59"/>
      <c r="J13" s="59"/>
      <c r="K13" s="59"/>
      <c r="L13" s="59"/>
      <c r="M13" s="54">
        <f t="shared" si="2"/>
        <v>0</v>
      </c>
      <c r="N13" s="55">
        <f t="shared" si="3"/>
        <v>0</v>
      </c>
      <c r="O13" s="56">
        <f t="shared" si="4"/>
        <v>0</v>
      </c>
    </row>
    <row r="14" spans="2:16" ht="30.75" thickBot="1" x14ac:dyDescent="0.3">
      <c r="B14" s="60" t="s">
        <v>339</v>
      </c>
      <c r="C14" s="61">
        <f>76.82+19.85</f>
        <v>96.669999999999987</v>
      </c>
      <c r="D14" s="62">
        <f>2.7+0.4+0.1</f>
        <v>3.2</v>
      </c>
      <c r="E14" s="62"/>
      <c r="F14" s="62">
        <f>36.26+33.86+(2*7.61)</f>
        <v>85.34</v>
      </c>
      <c r="G14" s="63">
        <f t="shared" si="0"/>
        <v>0</v>
      </c>
      <c r="H14" s="63">
        <f t="shared" si="1"/>
        <v>273.08800000000002</v>
      </c>
      <c r="I14" s="62"/>
      <c r="J14" s="62">
        <f>(8*G22)+(8*G20)+(8*G23)+(4*G21)+(2*G24)</f>
        <v>63.167999999999999</v>
      </c>
      <c r="K14" s="62"/>
      <c r="L14" s="62">
        <f>(8*L20)+(2*L23)+L24</f>
        <v>23.274999999999999</v>
      </c>
      <c r="M14" s="63">
        <f t="shared" si="2"/>
        <v>86.442999999999998</v>
      </c>
      <c r="N14" s="64">
        <f t="shared" si="3"/>
        <v>-86.442999999999998</v>
      </c>
      <c r="O14" s="65">
        <f t="shared" si="4"/>
        <v>186.64500000000004</v>
      </c>
    </row>
    <row r="15" spans="2:16" ht="15.75" thickTop="1" x14ac:dyDescent="0.25">
      <c r="B15" t="s">
        <v>301</v>
      </c>
      <c r="C15" t="e">
        <f>SUM(C6+C8+#REF!+#REF!+C7+C9)</f>
        <v>#REF!</v>
      </c>
      <c r="N15" t="s">
        <v>302</v>
      </c>
    </row>
    <row r="16" spans="2:16" x14ac:dyDescent="0.25">
      <c r="O16" s="125" t="s">
        <v>350</v>
      </c>
      <c r="P16" s="127">
        <f>O14-P23</f>
        <v>172.73500000000004</v>
      </c>
    </row>
    <row r="17" spans="2:17" ht="15.75" thickBot="1" x14ac:dyDescent="0.3">
      <c r="O17" s="19" t="s">
        <v>326</v>
      </c>
      <c r="P17" s="19">
        <f>F13</f>
        <v>23.2</v>
      </c>
      <c r="Q17" s="19" t="s">
        <v>496</v>
      </c>
    </row>
    <row r="18" spans="2:17" ht="15.75" thickTop="1" x14ac:dyDescent="0.25">
      <c r="C18" s="321" t="s">
        <v>290</v>
      </c>
      <c r="D18" s="322"/>
      <c r="E18" s="322"/>
      <c r="F18" s="322"/>
      <c r="G18" s="323"/>
      <c r="I18" s="321" t="s">
        <v>292</v>
      </c>
      <c r="J18" s="322"/>
      <c r="K18" s="322"/>
      <c r="L18" s="323"/>
      <c r="O18" s="19" t="s">
        <v>305</v>
      </c>
      <c r="P18" s="19">
        <f>8*H12</f>
        <v>34.56</v>
      </c>
      <c r="Q18" s="19" t="s">
        <v>496</v>
      </c>
    </row>
    <row r="19" spans="2:17" x14ac:dyDescent="0.25">
      <c r="C19" s="66" t="s">
        <v>306</v>
      </c>
      <c r="D19" s="67" t="s">
        <v>150</v>
      </c>
      <c r="E19" s="67" t="s">
        <v>76</v>
      </c>
      <c r="F19" s="67" t="s">
        <v>307</v>
      </c>
      <c r="G19" s="68" t="s">
        <v>308</v>
      </c>
      <c r="H19" s="69" t="s">
        <v>309</v>
      </c>
      <c r="I19" s="66" t="s">
        <v>306</v>
      </c>
      <c r="J19" s="67" t="s">
        <v>76</v>
      </c>
      <c r="K19" s="67" t="s">
        <v>150</v>
      </c>
      <c r="L19" s="68" t="s">
        <v>308</v>
      </c>
      <c r="M19" s="69" t="s">
        <v>309</v>
      </c>
      <c r="O19" s="126" t="s">
        <v>310</v>
      </c>
      <c r="P19" s="127">
        <f>(1.9*(E6+E7+E8+E9))-(M6+M7+M8+M9)</f>
        <v>140.60799999999998</v>
      </c>
    </row>
    <row r="20" spans="2:17" x14ac:dyDescent="0.25">
      <c r="C20" s="71" t="s">
        <v>164</v>
      </c>
      <c r="D20" s="53">
        <v>2.15</v>
      </c>
      <c r="E20" s="53">
        <v>1.8</v>
      </c>
      <c r="F20" s="53"/>
      <c r="G20" s="56">
        <f>D20*E20</f>
        <v>3.87</v>
      </c>
      <c r="H20" s="72">
        <v>8</v>
      </c>
      <c r="I20" s="71" t="s">
        <v>311</v>
      </c>
      <c r="J20" s="53">
        <v>1.075</v>
      </c>
      <c r="K20" s="53">
        <v>2.1</v>
      </c>
      <c r="L20" s="56">
        <f t="shared" ref="L20:L28" si="6">J20*K20</f>
        <v>2.2574999999999998</v>
      </c>
      <c r="M20" s="36">
        <v>8</v>
      </c>
      <c r="O20" s="73" t="s">
        <v>327</v>
      </c>
      <c r="P20" s="73">
        <f>0.8*(E6+E7+E8+E9)</f>
        <v>89.792000000000002</v>
      </c>
    </row>
    <row r="21" spans="2:17" x14ac:dyDescent="0.25">
      <c r="C21" s="71" t="s">
        <v>167</v>
      </c>
      <c r="D21" s="53">
        <v>2.15</v>
      </c>
      <c r="E21" s="53">
        <v>0.55000000000000004</v>
      </c>
      <c r="F21" s="53"/>
      <c r="G21" s="56">
        <f t="shared" ref="G21:G29" si="7">D21*E21</f>
        <v>1.1825000000000001</v>
      </c>
      <c r="H21" s="72">
        <v>4</v>
      </c>
      <c r="I21" s="71" t="s">
        <v>351</v>
      </c>
      <c r="J21" s="53">
        <v>0.6</v>
      </c>
      <c r="K21" s="53">
        <v>1.8</v>
      </c>
      <c r="L21" s="56">
        <f t="shared" si="6"/>
        <v>1.08</v>
      </c>
      <c r="M21" s="36">
        <v>4</v>
      </c>
      <c r="O21" s="127" t="s">
        <v>333</v>
      </c>
      <c r="P21" s="127">
        <f>0.4*(E6+E7+E8+E9)</f>
        <v>44.896000000000001</v>
      </c>
    </row>
    <row r="22" spans="2:17" x14ac:dyDescent="0.25">
      <c r="C22" s="71" t="s">
        <v>165</v>
      </c>
      <c r="D22" s="53">
        <v>1.07</v>
      </c>
      <c r="E22" s="53">
        <v>0.55000000000000004</v>
      </c>
      <c r="F22" s="53"/>
      <c r="G22" s="56">
        <f t="shared" si="7"/>
        <v>0.58850000000000013</v>
      </c>
      <c r="H22" s="72">
        <v>8</v>
      </c>
      <c r="I22" s="71" t="s">
        <v>352</v>
      </c>
      <c r="J22" s="53">
        <v>0.8</v>
      </c>
      <c r="K22" s="53">
        <v>1.8</v>
      </c>
      <c r="L22" s="56">
        <f t="shared" si="6"/>
        <v>1.4400000000000002</v>
      </c>
      <c r="M22" s="36">
        <v>2</v>
      </c>
      <c r="N22" s="73"/>
      <c r="O22" s="73" t="s">
        <v>312</v>
      </c>
      <c r="P22" s="73">
        <f>N10+N11</f>
        <v>157.01599999999999</v>
      </c>
    </row>
    <row r="23" spans="2:17" x14ac:dyDescent="0.25">
      <c r="C23" s="71" t="s">
        <v>162</v>
      </c>
      <c r="D23" s="53">
        <v>2.15</v>
      </c>
      <c r="E23" s="53">
        <v>1.1000000000000001</v>
      </c>
      <c r="F23" s="53"/>
      <c r="G23" s="56">
        <f t="shared" si="7"/>
        <v>2.3650000000000002</v>
      </c>
      <c r="H23" s="72">
        <v>8</v>
      </c>
      <c r="I23" s="71" t="s">
        <v>313</v>
      </c>
      <c r="J23" s="53">
        <v>0.9</v>
      </c>
      <c r="K23" s="53">
        <v>2.1</v>
      </c>
      <c r="L23" s="56">
        <f t="shared" si="6"/>
        <v>1.8900000000000001</v>
      </c>
      <c r="M23" s="36">
        <v>2</v>
      </c>
      <c r="N23" s="324" t="s">
        <v>353</v>
      </c>
      <c r="O23" s="324"/>
      <c r="P23" s="73">
        <f>3.25*2.14*2</f>
        <v>13.91</v>
      </c>
    </row>
    <row r="24" spans="2:17" x14ac:dyDescent="0.25">
      <c r="C24" s="71" t="s">
        <v>157</v>
      </c>
      <c r="D24" s="53">
        <v>1.75</v>
      </c>
      <c r="E24" s="53">
        <v>1.1000000000000001</v>
      </c>
      <c r="F24" s="53"/>
      <c r="G24" s="56">
        <f t="shared" si="7"/>
        <v>1.9250000000000003</v>
      </c>
      <c r="H24" s="72">
        <v>2</v>
      </c>
      <c r="I24" s="71" t="s">
        <v>354</v>
      </c>
      <c r="J24" s="53">
        <v>0.7</v>
      </c>
      <c r="K24" s="53">
        <v>2.0499999999999998</v>
      </c>
      <c r="L24" s="56">
        <f t="shared" si="6"/>
        <v>1.4349999999999998</v>
      </c>
      <c r="M24" s="36">
        <v>1</v>
      </c>
    </row>
    <row r="25" spans="2:17" x14ac:dyDescent="0.25">
      <c r="C25" s="71"/>
      <c r="D25" s="53"/>
      <c r="E25" s="53"/>
      <c r="F25" s="53"/>
      <c r="G25" s="56">
        <f t="shared" si="7"/>
        <v>0</v>
      </c>
      <c r="H25" s="72"/>
      <c r="I25" s="71"/>
      <c r="J25" s="53"/>
      <c r="K25" s="53"/>
      <c r="L25" s="56">
        <f t="shared" si="6"/>
        <v>0</v>
      </c>
      <c r="M25" s="36"/>
    </row>
    <row r="26" spans="2:17" x14ac:dyDescent="0.25">
      <c r="C26" s="71"/>
      <c r="D26" s="53"/>
      <c r="E26" s="53"/>
      <c r="F26" s="53"/>
      <c r="G26" s="56">
        <f t="shared" si="7"/>
        <v>0</v>
      </c>
      <c r="H26" s="72"/>
      <c r="I26" s="71"/>
      <c r="J26" s="53"/>
      <c r="K26" s="53"/>
      <c r="L26" s="56">
        <f t="shared" si="6"/>
        <v>0</v>
      </c>
      <c r="M26" s="36"/>
    </row>
    <row r="27" spans="2:17" x14ac:dyDescent="0.25">
      <c r="C27" s="71"/>
      <c r="D27" s="53"/>
      <c r="E27" s="53"/>
      <c r="F27" s="53"/>
      <c r="G27" s="56">
        <f t="shared" si="7"/>
        <v>0</v>
      </c>
      <c r="H27" s="72"/>
      <c r="I27" s="71"/>
      <c r="J27" s="53"/>
      <c r="K27" s="53"/>
      <c r="L27" s="56">
        <f t="shared" si="6"/>
        <v>0</v>
      </c>
    </row>
    <row r="28" spans="2:17" ht="15.75" thickBot="1" x14ac:dyDescent="0.3">
      <c r="C28" s="71"/>
      <c r="D28" s="53"/>
      <c r="E28" s="53"/>
      <c r="F28" s="53"/>
      <c r="G28" s="56">
        <f t="shared" si="7"/>
        <v>0</v>
      </c>
      <c r="I28" s="74"/>
      <c r="J28" s="62"/>
      <c r="K28" s="62"/>
      <c r="L28" s="65">
        <f t="shared" si="6"/>
        <v>0</v>
      </c>
    </row>
    <row r="29" spans="2:17" ht="16.5" thickTop="1" thickBot="1" x14ac:dyDescent="0.3">
      <c r="C29" s="74"/>
      <c r="D29" s="62"/>
      <c r="E29" s="62"/>
      <c r="F29" s="62"/>
      <c r="G29" s="65">
        <f t="shared" si="7"/>
        <v>0</v>
      </c>
      <c r="H29" s="75"/>
      <c r="I29" s="76"/>
      <c r="J29" s="76"/>
      <c r="K29" s="76"/>
      <c r="L29" s="77"/>
      <c r="M29" s="75"/>
    </row>
    <row r="30" spans="2:17" ht="15.75" thickTop="1" x14ac:dyDescent="0.25">
      <c r="B30" s="75" t="s">
        <v>317</v>
      </c>
      <c r="C30" s="75"/>
      <c r="D30" s="75"/>
      <c r="E30" s="75"/>
      <c r="F30" s="75"/>
      <c r="H30" s="75"/>
      <c r="I30" s="75"/>
      <c r="J30" s="75"/>
      <c r="K30" s="75"/>
      <c r="L30" s="75"/>
      <c r="M30" s="75"/>
    </row>
    <row r="31" spans="2:17" x14ac:dyDescent="0.25">
      <c r="B31" s="75" t="s">
        <v>318</v>
      </c>
      <c r="C31" s="75"/>
      <c r="D31" s="75"/>
      <c r="E31" s="75"/>
      <c r="F31" s="75"/>
      <c r="H31" s="75"/>
      <c r="I31" s="75"/>
      <c r="J31" s="75"/>
      <c r="K31" s="75"/>
      <c r="L31" s="75"/>
      <c r="M31" s="75"/>
    </row>
    <row r="32" spans="2:17" x14ac:dyDescent="0.25">
      <c r="B32" s="75" t="s">
        <v>319</v>
      </c>
      <c r="C32" s="75"/>
      <c r="D32" s="75"/>
      <c r="E32" s="75"/>
      <c r="F32" s="75"/>
      <c r="I32" s="75"/>
      <c r="J32" s="75"/>
      <c r="K32" s="75"/>
      <c r="L32" s="75"/>
      <c r="M32" s="75"/>
    </row>
    <row r="33" spans="2:13" x14ac:dyDescent="0.25">
      <c r="B33" s="75" t="s">
        <v>320</v>
      </c>
      <c r="C33" s="75"/>
      <c r="D33" s="75"/>
      <c r="E33" s="75"/>
      <c r="F33" s="75"/>
      <c r="I33" s="75"/>
      <c r="J33" s="75"/>
      <c r="K33" s="75"/>
      <c r="L33" s="75"/>
      <c r="M33" s="75"/>
    </row>
    <row r="34" spans="2:13" x14ac:dyDescent="0.25">
      <c r="B34" s="78" t="s">
        <v>321</v>
      </c>
      <c r="C34" s="75"/>
      <c r="D34" s="75"/>
      <c r="E34" s="75"/>
      <c r="F34" s="75"/>
      <c r="I34" s="75"/>
      <c r="J34" s="75"/>
      <c r="K34" s="75"/>
      <c r="L34" s="75"/>
      <c r="M34" s="75"/>
    </row>
  </sheetData>
  <mergeCells count="4">
    <mergeCell ref="B2:O3"/>
    <mergeCell ref="C18:G18"/>
    <mergeCell ref="I18:L18"/>
    <mergeCell ref="N23:O23"/>
  </mergeCells>
  <pageMargins left="0.51181102362204722" right="0.51181102362204722" top="0.78740157480314965" bottom="0.78740157480314965" header="0.31496062992125984" footer="0.31496062992125984"/>
  <pageSetup paperSize="9" scale="58" orientation="landscape" r:id="rId1"/>
  <headerFooter>
    <oddFooter>&amp;L&amp;8&amp;Z&amp;F
&amp;D&amp;R&amp;8&amp;P de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2"/>
  <sheetViews>
    <sheetView showGridLines="0" view="pageBreakPreview" zoomScale="85" zoomScaleNormal="85" zoomScaleSheetLayoutView="85" workbookViewId="0">
      <selection activeCell="O18" sqref="O18:P19"/>
    </sheetView>
  </sheetViews>
  <sheetFormatPr defaultRowHeight="15" x14ac:dyDescent="0.25"/>
  <cols>
    <col min="1" max="1" width="2.7109375" customWidth="1"/>
    <col min="2" max="2" width="28.85546875" customWidth="1"/>
    <col min="3" max="3" width="12" customWidth="1"/>
    <col min="4" max="6" width="12.7109375" customWidth="1"/>
    <col min="7" max="8" width="13.7109375" customWidth="1"/>
    <col min="9" max="9" width="15.85546875" customWidth="1"/>
    <col min="10" max="10" width="12.7109375" customWidth="1"/>
    <col min="11" max="11" width="17.85546875" customWidth="1"/>
    <col min="12" max="12" width="12.7109375" customWidth="1"/>
    <col min="13" max="14" width="13.7109375" customWidth="1"/>
    <col min="15" max="15" width="16.85546875" customWidth="1"/>
    <col min="16" max="16" width="10.85546875" customWidth="1"/>
    <col min="18" max="18" width="13.140625" customWidth="1"/>
    <col min="22" max="22" width="13.85546875" customWidth="1"/>
    <col min="23" max="23" width="2" customWidth="1"/>
  </cols>
  <sheetData>
    <row r="1" spans="2:17" ht="15.75" thickBot="1" x14ac:dyDescent="0.3"/>
    <row r="2" spans="2:17" ht="34.5" customHeight="1" thickTop="1" x14ac:dyDescent="0.25">
      <c r="B2" s="315" t="s">
        <v>355</v>
      </c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7"/>
    </row>
    <row r="3" spans="2:17" ht="15.75" thickBot="1" x14ac:dyDescent="0.3">
      <c r="B3" s="318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20"/>
    </row>
    <row r="4" spans="2:17" ht="16.5" thickTop="1" thickBot="1" x14ac:dyDescent="0.3"/>
    <row r="5" spans="2:17" ht="30.75" thickTop="1" x14ac:dyDescent="0.25">
      <c r="B5" s="48" t="s">
        <v>282</v>
      </c>
      <c r="C5" s="49" t="s">
        <v>283</v>
      </c>
      <c r="D5" s="49" t="s">
        <v>284</v>
      </c>
      <c r="E5" s="49" t="s">
        <v>285</v>
      </c>
      <c r="F5" s="49" t="s">
        <v>286</v>
      </c>
      <c r="G5" s="49" t="s">
        <v>287</v>
      </c>
      <c r="H5" s="49" t="s">
        <v>288</v>
      </c>
      <c r="I5" s="49" t="s">
        <v>289</v>
      </c>
      <c r="J5" s="49" t="s">
        <v>290</v>
      </c>
      <c r="K5" s="49" t="s">
        <v>291</v>
      </c>
      <c r="L5" s="49" t="s">
        <v>292</v>
      </c>
      <c r="M5" s="49" t="s">
        <v>293</v>
      </c>
      <c r="N5" s="49" t="s">
        <v>294</v>
      </c>
      <c r="O5" s="50" t="s">
        <v>295</v>
      </c>
    </row>
    <row r="6" spans="2:17" x14ac:dyDescent="0.25">
      <c r="B6" s="51" t="s">
        <v>100</v>
      </c>
      <c r="C6" s="52">
        <v>50.6</v>
      </c>
      <c r="D6" s="53">
        <f>2.7+0.4</f>
        <v>3.1</v>
      </c>
      <c r="E6" s="53">
        <f>7.35+(7.35-0.8)+(7.08*2)</f>
        <v>28.06</v>
      </c>
      <c r="F6" s="53"/>
      <c r="G6" s="54">
        <f t="shared" ref="G6:G12" si="0">D6*E6</f>
        <v>86.986000000000004</v>
      </c>
      <c r="H6" s="54">
        <f t="shared" ref="H6:H12" si="1">D6*F6</f>
        <v>0</v>
      </c>
      <c r="I6" s="53"/>
      <c r="J6" s="53">
        <f>(2*G18)+(2*G20)+(2*G21)</f>
        <v>13.647</v>
      </c>
      <c r="K6" s="53"/>
      <c r="L6" s="53">
        <f>2*L18</f>
        <v>4.5149999999999997</v>
      </c>
      <c r="M6" s="54">
        <f t="shared" ref="M6:M12" si="2">J6+L6</f>
        <v>18.161999999999999</v>
      </c>
      <c r="N6" s="55">
        <f t="shared" ref="N6:N12" si="3">G6-M6</f>
        <v>68.824000000000012</v>
      </c>
      <c r="O6" s="56">
        <f t="shared" ref="O6:O12" si="4">H6-M6</f>
        <v>-18.161999999999999</v>
      </c>
    </row>
    <row r="7" spans="2:17" x14ac:dyDescent="0.25">
      <c r="B7" s="51" t="s">
        <v>101</v>
      </c>
      <c r="C7" s="52">
        <v>50.6</v>
      </c>
      <c r="D7" s="53">
        <f>2.7+0.4</f>
        <v>3.1</v>
      </c>
      <c r="E7" s="53">
        <f>7.35+(7.35-0.8)+(7.08*2)</f>
        <v>28.06</v>
      </c>
      <c r="F7" s="53"/>
      <c r="G7" s="54">
        <f t="shared" si="0"/>
        <v>86.986000000000004</v>
      </c>
      <c r="H7" s="54">
        <f t="shared" si="1"/>
        <v>0</v>
      </c>
      <c r="I7" s="53"/>
      <c r="J7" s="53">
        <f>(2*G18)+(2*G20)+(2*G21)</f>
        <v>13.647</v>
      </c>
      <c r="K7" s="53"/>
      <c r="L7" s="53">
        <f>2*L18</f>
        <v>4.5149999999999997</v>
      </c>
      <c r="M7" s="54">
        <f t="shared" si="2"/>
        <v>18.161999999999999</v>
      </c>
      <c r="N7" s="55">
        <f t="shared" si="3"/>
        <v>68.824000000000012</v>
      </c>
      <c r="O7" s="56">
        <f t="shared" si="4"/>
        <v>-18.161999999999999</v>
      </c>
    </row>
    <row r="8" spans="2:17" x14ac:dyDescent="0.25">
      <c r="B8" s="51" t="s">
        <v>104</v>
      </c>
      <c r="C8" s="52">
        <v>50.6</v>
      </c>
      <c r="D8" s="53">
        <f>2.7+0.4</f>
        <v>3.1</v>
      </c>
      <c r="E8" s="53">
        <f>7.35+(7.35-0.8)+(7.08*2)</f>
        <v>28.06</v>
      </c>
      <c r="F8" s="53"/>
      <c r="G8" s="54">
        <f t="shared" si="0"/>
        <v>86.986000000000004</v>
      </c>
      <c r="H8" s="54">
        <f t="shared" si="1"/>
        <v>0</v>
      </c>
      <c r="I8" s="53"/>
      <c r="J8" s="53">
        <f>(2*G18)+(2*G20)+(2*G21)</f>
        <v>13.647</v>
      </c>
      <c r="K8" s="53"/>
      <c r="L8" s="53">
        <f>2*L18</f>
        <v>4.5149999999999997</v>
      </c>
      <c r="M8" s="54">
        <f t="shared" si="2"/>
        <v>18.161999999999999</v>
      </c>
      <c r="N8" s="55">
        <f t="shared" si="3"/>
        <v>68.824000000000012</v>
      </c>
      <c r="O8" s="56">
        <f t="shared" si="4"/>
        <v>-18.161999999999999</v>
      </c>
    </row>
    <row r="9" spans="2:17" x14ac:dyDescent="0.25">
      <c r="B9" s="51" t="s">
        <v>106</v>
      </c>
      <c r="C9" s="52">
        <v>50.6</v>
      </c>
      <c r="D9" s="53">
        <f>2.7+0.4</f>
        <v>3.1</v>
      </c>
      <c r="E9" s="53">
        <f>7.35+(7.35-0.8)+(7.08*2)</f>
        <v>28.06</v>
      </c>
      <c r="F9" s="53"/>
      <c r="G9" s="54">
        <f t="shared" si="0"/>
        <v>86.986000000000004</v>
      </c>
      <c r="H9" s="54">
        <f t="shared" si="1"/>
        <v>0</v>
      </c>
      <c r="I9" s="53"/>
      <c r="J9" s="53">
        <f>(2*G18)+(2*G20)+(2*G21)</f>
        <v>13.647</v>
      </c>
      <c r="K9" s="53"/>
      <c r="L9" s="53">
        <f>2*L18</f>
        <v>4.5149999999999997</v>
      </c>
      <c r="M9" s="54">
        <f t="shared" si="2"/>
        <v>18.161999999999999</v>
      </c>
      <c r="N9" s="55">
        <f t="shared" si="3"/>
        <v>68.824000000000012</v>
      </c>
      <c r="O9" s="56">
        <f t="shared" si="4"/>
        <v>-18.161999999999999</v>
      </c>
    </row>
    <row r="10" spans="2:17" x14ac:dyDescent="0.25">
      <c r="B10" s="51" t="s">
        <v>298</v>
      </c>
      <c r="C10" s="52"/>
      <c r="D10" s="53">
        <v>2.7</v>
      </c>
      <c r="E10" s="53"/>
      <c r="F10" s="53">
        <f>4*0.4</f>
        <v>1.6</v>
      </c>
      <c r="G10" s="54">
        <f t="shared" si="0"/>
        <v>0</v>
      </c>
      <c r="H10" s="54">
        <f t="shared" si="1"/>
        <v>4.32</v>
      </c>
      <c r="I10" s="53"/>
      <c r="J10" s="53"/>
      <c r="K10" s="53"/>
      <c r="L10" s="53"/>
      <c r="M10" s="54">
        <f t="shared" si="2"/>
        <v>0</v>
      </c>
      <c r="N10" s="55">
        <f t="shared" si="3"/>
        <v>0</v>
      </c>
      <c r="O10" s="56">
        <f t="shared" si="4"/>
        <v>4.32</v>
      </c>
    </row>
    <row r="11" spans="2:17" x14ac:dyDescent="0.25">
      <c r="B11" s="57" t="s">
        <v>299</v>
      </c>
      <c r="C11" s="58"/>
      <c r="D11" s="59"/>
      <c r="E11" s="59"/>
      <c r="F11" s="59">
        <f>((10*1.16)/2)*4</f>
        <v>23.2</v>
      </c>
      <c r="G11" s="54">
        <f t="shared" si="0"/>
        <v>0</v>
      </c>
      <c r="H11" s="54">
        <f t="shared" si="1"/>
        <v>0</v>
      </c>
      <c r="I11" s="59"/>
      <c r="J11" s="59"/>
      <c r="K11" s="59"/>
      <c r="L11" s="59"/>
      <c r="M11" s="54">
        <f t="shared" si="2"/>
        <v>0</v>
      </c>
      <c r="N11" s="55">
        <f t="shared" si="3"/>
        <v>0</v>
      </c>
      <c r="O11" s="56">
        <f t="shared" si="4"/>
        <v>0</v>
      </c>
    </row>
    <row r="12" spans="2:17" ht="30.75" thickBot="1" x14ac:dyDescent="0.3">
      <c r="B12" s="60" t="s">
        <v>339</v>
      </c>
      <c r="C12" s="61">
        <f>76.82+19.85</f>
        <v>96.669999999999987</v>
      </c>
      <c r="D12" s="62">
        <f>2.7+0.4+0.1</f>
        <v>3.2</v>
      </c>
      <c r="E12" s="62"/>
      <c r="F12" s="62">
        <f>(2*7.61)+(2*28.8)</f>
        <v>72.820000000000007</v>
      </c>
      <c r="G12" s="63">
        <f t="shared" si="0"/>
        <v>0</v>
      </c>
      <c r="H12" s="63">
        <f t="shared" si="1"/>
        <v>233.02400000000003</v>
      </c>
      <c r="I12" s="62"/>
      <c r="J12" s="62">
        <f>(8*G20)+(8*G18)+(8*G21)</f>
        <v>54.588000000000001</v>
      </c>
      <c r="K12" s="62"/>
      <c r="L12" s="62">
        <f>8*L18</f>
        <v>18.059999999999999</v>
      </c>
      <c r="M12" s="63">
        <f t="shared" si="2"/>
        <v>72.647999999999996</v>
      </c>
      <c r="N12" s="64">
        <f t="shared" si="3"/>
        <v>-72.647999999999996</v>
      </c>
      <c r="O12" s="65">
        <f t="shared" si="4"/>
        <v>160.37600000000003</v>
      </c>
    </row>
    <row r="13" spans="2:17" ht="15.75" thickTop="1" x14ac:dyDescent="0.25">
      <c r="B13" t="s">
        <v>301</v>
      </c>
      <c r="C13" t="e">
        <f>SUM(C6+C8+#REF!+#REF!+C7+C9)</f>
        <v>#REF!</v>
      </c>
      <c r="N13" t="s">
        <v>302</v>
      </c>
    </row>
    <row r="14" spans="2:17" x14ac:dyDescent="0.25">
      <c r="O14" s="125" t="s">
        <v>350</v>
      </c>
      <c r="P14" s="127">
        <f>O12</f>
        <v>160.37600000000003</v>
      </c>
    </row>
    <row r="15" spans="2:17" ht="15.75" thickBot="1" x14ac:dyDescent="0.3">
      <c r="O15" s="19" t="s">
        <v>326</v>
      </c>
      <c r="P15" s="19">
        <f>F11</f>
        <v>23.2</v>
      </c>
      <c r="Q15" s="19" t="s">
        <v>496</v>
      </c>
    </row>
    <row r="16" spans="2:17" ht="15.75" thickTop="1" x14ac:dyDescent="0.25">
      <c r="C16" s="321" t="s">
        <v>290</v>
      </c>
      <c r="D16" s="322"/>
      <c r="E16" s="322"/>
      <c r="F16" s="322"/>
      <c r="G16" s="323"/>
      <c r="I16" s="321" t="s">
        <v>292</v>
      </c>
      <c r="J16" s="322"/>
      <c r="K16" s="322"/>
      <c r="L16" s="323"/>
      <c r="O16" s="19" t="s">
        <v>305</v>
      </c>
      <c r="P16" s="19">
        <f>6*H10</f>
        <v>25.92</v>
      </c>
      <c r="Q16" s="19" t="s">
        <v>496</v>
      </c>
    </row>
    <row r="17" spans="2:16" x14ac:dyDescent="0.25">
      <c r="C17" s="66" t="s">
        <v>306</v>
      </c>
      <c r="D17" s="67" t="s">
        <v>150</v>
      </c>
      <c r="E17" s="67" t="s">
        <v>76</v>
      </c>
      <c r="F17" s="67" t="s">
        <v>307</v>
      </c>
      <c r="G17" s="68" t="s">
        <v>308</v>
      </c>
      <c r="H17" s="69" t="s">
        <v>309</v>
      </c>
      <c r="I17" s="66" t="s">
        <v>306</v>
      </c>
      <c r="J17" s="67" t="s">
        <v>76</v>
      </c>
      <c r="K17" s="67" t="s">
        <v>150</v>
      </c>
      <c r="L17" s="68" t="s">
        <v>308</v>
      </c>
      <c r="M17" s="69" t="s">
        <v>309</v>
      </c>
      <c r="O17" s="79" t="s">
        <v>327</v>
      </c>
      <c r="P17" s="73">
        <f>0.8*(E6+E7+E8+E9)</f>
        <v>89.792000000000002</v>
      </c>
    </row>
    <row r="18" spans="2:16" x14ac:dyDescent="0.25">
      <c r="C18" s="71" t="s">
        <v>164</v>
      </c>
      <c r="D18" s="53">
        <v>2.15</v>
      </c>
      <c r="E18" s="53">
        <v>1.8</v>
      </c>
      <c r="F18" s="53"/>
      <c r="G18" s="56">
        <f>D18*E18</f>
        <v>3.87</v>
      </c>
      <c r="H18" s="72">
        <v>8</v>
      </c>
      <c r="I18" s="71" t="s">
        <v>311</v>
      </c>
      <c r="J18" s="53">
        <v>1.075</v>
      </c>
      <c r="K18" s="53">
        <v>2.1</v>
      </c>
      <c r="L18" s="56">
        <f t="shared" ref="L18:L26" si="5">J18*K18</f>
        <v>2.2574999999999998</v>
      </c>
      <c r="M18" s="36">
        <v>8</v>
      </c>
      <c r="O18" s="127" t="s">
        <v>310</v>
      </c>
      <c r="P18" s="127">
        <f>(1.9*(E6+E7+E8+E9))-(M6+M7+M8+M9)</f>
        <v>140.60799999999998</v>
      </c>
    </row>
    <row r="19" spans="2:16" x14ac:dyDescent="0.25">
      <c r="C19" s="71"/>
      <c r="D19" s="53"/>
      <c r="E19" s="53"/>
      <c r="F19" s="53"/>
      <c r="G19" s="56">
        <f t="shared" ref="G19:G27" si="6">D19*E19</f>
        <v>0</v>
      </c>
      <c r="H19" s="72"/>
      <c r="I19" s="71"/>
      <c r="J19" s="53"/>
      <c r="K19" s="53"/>
      <c r="L19" s="56">
        <f t="shared" si="5"/>
        <v>0</v>
      </c>
      <c r="M19" s="36"/>
      <c r="O19" s="127" t="s">
        <v>333</v>
      </c>
      <c r="P19" s="127">
        <f>0.4*(E6+E7+E8+E9)</f>
        <v>44.896000000000001</v>
      </c>
    </row>
    <row r="20" spans="2:16" x14ac:dyDescent="0.25">
      <c r="C20" s="71" t="s">
        <v>165</v>
      </c>
      <c r="D20" s="53">
        <v>1.07</v>
      </c>
      <c r="E20" s="53">
        <v>0.55000000000000004</v>
      </c>
      <c r="F20" s="53"/>
      <c r="G20" s="56">
        <f t="shared" si="6"/>
        <v>0.58850000000000013</v>
      </c>
      <c r="H20" s="72">
        <v>8</v>
      </c>
      <c r="I20" s="71"/>
      <c r="J20" s="53"/>
      <c r="K20" s="53"/>
      <c r="L20" s="56">
        <f t="shared" si="5"/>
        <v>0</v>
      </c>
      <c r="M20" s="36"/>
    </row>
    <row r="21" spans="2:16" x14ac:dyDescent="0.25">
      <c r="C21" s="71" t="s">
        <v>162</v>
      </c>
      <c r="D21" s="53">
        <v>2.15</v>
      </c>
      <c r="E21" s="53">
        <v>1.1000000000000001</v>
      </c>
      <c r="F21" s="53"/>
      <c r="G21" s="56">
        <f t="shared" si="6"/>
        <v>2.3650000000000002</v>
      </c>
      <c r="H21" s="72">
        <v>8</v>
      </c>
      <c r="I21" s="71"/>
      <c r="J21" s="53"/>
      <c r="K21" s="53"/>
      <c r="L21" s="56">
        <f t="shared" si="5"/>
        <v>0</v>
      </c>
      <c r="M21" s="36"/>
    </row>
    <row r="22" spans="2:16" x14ac:dyDescent="0.25">
      <c r="C22" s="71"/>
      <c r="D22" s="53"/>
      <c r="E22" s="53"/>
      <c r="F22" s="53"/>
      <c r="G22" s="56">
        <f t="shared" si="6"/>
        <v>0</v>
      </c>
      <c r="H22" s="72"/>
      <c r="I22" s="71"/>
      <c r="J22" s="53"/>
      <c r="K22" s="53"/>
      <c r="L22" s="56">
        <f t="shared" si="5"/>
        <v>0</v>
      </c>
      <c r="M22" s="36"/>
    </row>
    <row r="23" spans="2:16" x14ac:dyDescent="0.25">
      <c r="C23" s="71"/>
      <c r="D23" s="53"/>
      <c r="E23" s="53"/>
      <c r="F23" s="53"/>
      <c r="G23" s="56">
        <f t="shared" si="6"/>
        <v>0</v>
      </c>
      <c r="H23" s="72"/>
      <c r="I23" s="71"/>
      <c r="J23" s="53"/>
      <c r="K23" s="53"/>
      <c r="L23" s="56">
        <f t="shared" si="5"/>
        <v>0</v>
      </c>
      <c r="M23" s="36"/>
    </row>
    <row r="24" spans="2:16" x14ac:dyDescent="0.25">
      <c r="C24" s="71"/>
      <c r="D24" s="53"/>
      <c r="E24" s="53"/>
      <c r="F24" s="53"/>
      <c r="G24" s="56">
        <f t="shared" si="6"/>
        <v>0</v>
      </c>
      <c r="H24" s="72"/>
      <c r="I24" s="71"/>
      <c r="J24" s="53"/>
      <c r="K24" s="53"/>
      <c r="L24" s="56">
        <f t="shared" si="5"/>
        <v>0</v>
      </c>
      <c r="M24" s="36"/>
    </row>
    <row r="25" spans="2:16" x14ac:dyDescent="0.25">
      <c r="C25" s="71"/>
      <c r="D25" s="53"/>
      <c r="E25" s="53"/>
      <c r="F25" s="53"/>
      <c r="G25" s="56">
        <f t="shared" si="6"/>
        <v>0</v>
      </c>
      <c r="H25" s="72"/>
      <c r="I25" s="71"/>
      <c r="J25" s="53"/>
      <c r="K25" s="53"/>
      <c r="L25" s="56">
        <f t="shared" si="5"/>
        <v>0</v>
      </c>
    </row>
    <row r="26" spans="2:16" ht="15.75" thickBot="1" x14ac:dyDescent="0.3">
      <c r="C26" s="71"/>
      <c r="D26" s="53"/>
      <c r="E26" s="53"/>
      <c r="F26" s="53"/>
      <c r="G26" s="56">
        <f t="shared" si="6"/>
        <v>0</v>
      </c>
      <c r="I26" s="74"/>
      <c r="J26" s="62"/>
      <c r="K26" s="62"/>
      <c r="L26" s="65">
        <f t="shared" si="5"/>
        <v>0</v>
      </c>
    </row>
    <row r="27" spans="2:16" ht="16.5" thickTop="1" thickBot="1" x14ac:dyDescent="0.3">
      <c r="C27" s="74"/>
      <c r="D27" s="62"/>
      <c r="E27" s="62"/>
      <c r="F27" s="62"/>
      <c r="G27" s="65">
        <f t="shared" si="6"/>
        <v>0</v>
      </c>
      <c r="H27" s="75"/>
      <c r="I27" s="76"/>
      <c r="J27" s="76"/>
      <c r="K27" s="76"/>
      <c r="L27" s="77"/>
      <c r="M27" s="75"/>
    </row>
    <row r="28" spans="2:16" ht="15.75" thickTop="1" x14ac:dyDescent="0.25">
      <c r="B28" s="75" t="s">
        <v>317</v>
      </c>
      <c r="C28" s="75"/>
      <c r="D28" s="75"/>
      <c r="E28" s="75"/>
      <c r="F28" s="75"/>
      <c r="H28" s="75"/>
      <c r="I28" s="75"/>
      <c r="J28" s="75"/>
      <c r="K28" s="75"/>
      <c r="L28" s="75"/>
      <c r="M28" s="75"/>
    </row>
    <row r="29" spans="2:16" x14ac:dyDescent="0.25">
      <c r="B29" s="75" t="s">
        <v>318</v>
      </c>
      <c r="C29" s="75"/>
      <c r="D29" s="75"/>
      <c r="E29" s="75"/>
      <c r="F29" s="75"/>
      <c r="H29" s="75"/>
      <c r="I29" s="75"/>
      <c r="J29" s="75"/>
      <c r="K29" s="75"/>
      <c r="L29" s="75"/>
      <c r="M29" s="75"/>
    </row>
    <row r="30" spans="2:16" x14ac:dyDescent="0.25">
      <c r="B30" s="75" t="s">
        <v>319</v>
      </c>
      <c r="C30" s="75"/>
      <c r="D30" s="75"/>
      <c r="E30" s="75"/>
      <c r="F30" s="75"/>
      <c r="I30" s="75"/>
      <c r="J30" s="75"/>
      <c r="K30" s="75"/>
      <c r="L30" s="75"/>
      <c r="M30" s="75"/>
    </row>
    <row r="31" spans="2:16" x14ac:dyDescent="0.25">
      <c r="B31" s="75" t="s">
        <v>320</v>
      </c>
      <c r="C31" s="75"/>
      <c r="D31" s="75"/>
      <c r="E31" s="75"/>
      <c r="F31" s="75"/>
      <c r="I31" s="75"/>
      <c r="J31" s="75"/>
      <c r="K31" s="75"/>
      <c r="L31" s="75"/>
      <c r="M31" s="75"/>
    </row>
    <row r="32" spans="2:16" x14ac:dyDescent="0.25">
      <c r="B32" s="78" t="s">
        <v>321</v>
      </c>
      <c r="C32" s="75"/>
      <c r="D32" s="75"/>
      <c r="E32" s="75"/>
      <c r="F32" s="75"/>
      <c r="I32" s="75"/>
      <c r="J32" s="75"/>
      <c r="K32" s="75"/>
      <c r="L32" s="75"/>
      <c r="M32" s="75"/>
    </row>
  </sheetData>
  <mergeCells count="3">
    <mergeCell ref="B2:O3"/>
    <mergeCell ref="C16:G16"/>
    <mergeCell ref="I16:L16"/>
  </mergeCells>
  <pageMargins left="0.51181102362204722" right="0.51181102362204722" top="0.78740157480314965" bottom="0.78740157480314965" header="0.31496062992125984" footer="0.31496062992125984"/>
  <pageSetup paperSize="9" scale="58" orientation="landscape" r:id="rId1"/>
  <headerFooter>
    <oddFooter>&amp;L&amp;8&amp;Z&amp;F
&amp;D&amp;R&amp;8&amp;P de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8"/>
  <sheetViews>
    <sheetView showGridLines="0" view="pageBreakPreview" zoomScale="85" zoomScaleNormal="85" zoomScaleSheetLayoutView="85" workbookViewId="0">
      <selection activeCell="S8" sqref="S8"/>
    </sheetView>
  </sheetViews>
  <sheetFormatPr defaultRowHeight="15" x14ac:dyDescent="0.25"/>
  <cols>
    <col min="1" max="1" width="2.7109375" customWidth="1"/>
    <col min="2" max="2" width="28.85546875" customWidth="1"/>
    <col min="3" max="3" width="12" customWidth="1"/>
    <col min="4" max="6" width="12.7109375" customWidth="1"/>
    <col min="7" max="8" width="13.7109375" customWidth="1"/>
    <col min="9" max="9" width="15.85546875" customWidth="1"/>
    <col min="10" max="10" width="12.7109375" customWidth="1"/>
    <col min="11" max="11" width="17.85546875" customWidth="1"/>
    <col min="12" max="12" width="12.7109375" customWidth="1"/>
    <col min="13" max="15" width="13.7109375" customWidth="1"/>
    <col min="16" max="16" width="10.85546875" customWidth="1"/>
    <col min="18" max="18" width="13.140625" customWidth="1"/>
    <col min="22" max="22" width="13.85546875" customWidth="1"/>
    <col min="23" max="23" width="2" customWidth="1"/>
  </cols>
  <sheetData>
    <row r="1" spans="2:17" ht="15.75" thickBot="1" x14ac:dyDescent="0.3"/>
    <row r="2" spans="2:17" ht="34.5" customHeight="1" thickTop="1" x14ac:dyDescent="0.25">
      <c r="B2" s="315" t="s">
        <v>356</v>
      </c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7"/>
    </row>
    <row r="3" spans="2:17" ht="15.75" thickBot="1" x14ac:dyDescent="0.3">
      <c r="B3" s="318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20"/>
    </row>
    <row r="4" spans="2:17" ht="16.5" thickTop="1" thickBot="1" x14ac:dyDescent="0.3"/>
    <row r="5" spans="2:17" ht="30.75" thickTop="1" x14ac:dyDescent="0.25">
      <c r="B5" s="48" t="s">
        <v>282</v>
      </c>
      <c r="C5" s="49" t="s">
        <v>283</v>
      </c>
      <c r="D5" s="49" t="s">
        <v>284</v>
      </c>
      <c r="E5" s="49" t="s">
        <v>285</v>
      </c>
      <c r="F5" s="49" t="s">
        <v>286</v>
      </c>
      <c r="G5" s="49" t="s">
        <v>287</v>
      </c>
      <c r="H5" s="49" t="s">
        <v>288</v>
      </c>
      <c r="I5" s="49" t="s">
        <v>289</v>
      </c>
      <c r="J5" s="49" t="s">
        <v>290</v>
      </c>
      <c r="K5" s="49" t="s">
        <v>291</v>
      </c>
      <c r="L5" s="49" t="s">
        <v>292</v>
      </c>
      <c r="M5" s="49" t="s">
        <v>293</v>
      </c>
      <c r="N5" s="49" t="s">
        <v>294</v>
      </c>
      <c r="O5" s="50" t="s">
        <v>295</v>
      </c>
    </row>
    <row r="6" spans="2:17" x14ac:dyDescent="0.25">
      <c r="B6" s="51" t="s">
        <v>88</v>
      </c>
      <c r="C6" s="52">
        <v>14.1</v>
      </c>
      <c r="D6" s="53">
        <v>2.4</v>
      </c>
      <c r="E6" s="53">
        <f>(5.27*2)+(4.94*2)+1.7+1.5+1.7+1.7+0.9+1.7+(0.9*10)</f>
        <v>38.619999999999997</v>
      </c>
      <c r="F6" s="53"/>
      <c r="G6" s="54">
        <f t="shared" ref="G6:G8" si="0">D6*E6</f>
        <v>92.687999999999988</v>
      </c>
      <c r="H6" s="54">
        <f t="shared" ref="H6:H8" si="1">D6*F6</f>
        <v>0</v>
      </c>
      <c r="I6" s="53"/>
      <c r="J6" s="53">
        <f>G14+G15+G16</f>
        <v>3.2440000000000002</v>
      </c>
      <c r="K6" s="53"/>
      <c r="L6" s="53">
        <f>(2*L16)+(4*L15)</f>
        <v>7.2000000000000011</v>
      </c>
      <c r="M6" s="54">
        <f t="shared" ref="M6:M8" si="2">J6+L6</f>
        <v>10.444000000000001</v>
      </c>
      <c r="N6" s="55">
        <f t="shared" ref="N6:N8" si="3">G6-M6</f>
        <v>82.243999999999986</v>
      </c>
      <c r="O6" s="56">
        <f t="shared" ref="O6:O8" si="4">H6-M6</f>
        <v>-10.444000000000001</v>
      </c>
    </row>
    <row r="7" spans="2:17" x14ac:dyDescent="0.25">
      <c r="B7" s="51" t="s">
        <v>89</v>
      </c>
      <c r="C7" s="52">
        <v>14.94</v>
      </c>
      <c r="D7" s="53">
        <v>2.4</v>
      </c>
      <c r="E7" s="53">
        <f>(5.27*2)+(4.94*2)+1.7+1.5+1.7+1.7+0.9+1.7+(0.9*10)</f>
        <v>38.619999999999997</v>
      </c>
      <c r="F7" s="53"/>
      <c r="G7" s="54">
        <f t="shared" si="0"/>
        <v>92.687999999999988</v>
      </c>
      <c r="H7" s="54">
        <f t="shared" si="1"/>
        <v>0</v>
      </c>
      <c r="I7" s="53"/>
      <c r="J7" s="53">
        <f>G14+G15+G16</f>
        <v>3.2440000000000002</v>
      </c>
      <c r="K7" s="53"/>
      <c r="L7" s="53">
        <f>(2*L16)+(4*L15)</f>
        <v>7.2000000000000011</v>
      </c>
      <c r="M7" s="54">
        <f t="shared" si="2"/>
        <v>10.444000000000001</v>
      </c>
      <c r="N7" s="55">
        <f t="shared" si="3"/>
        <v>82.243999999999986</v>
      </c>
      <c r="O7" s="56">
        <f t="shared" si="4"/>
        <v>-10.444000000000001</v>
      </c>
    </row>
    <row r="8" spans="2:17" ht="15.75" thickBot="1" x14ac:dyDescent="0.3">
      <c r="B8" s="60" t="s">
        <v>357</v>
      </c>
      <c r="C8" s="61"/>
      <c r="D8" s="62">
        <v>2.75</v>
      </c>
      <c r="E8" s="62"/>
      <c r="F8" s="62">
        <f>(5.53*2)+(10.05*2)</f>
        <v>31.160000000000004</v>
      </c>
      <c r="G8" s="63">
        <f t="shared" si="0"/>
        <v>0</v>
      </c>
      <c r="H8" s="63">
        <f t="shared" si="1"/>
        <v>85.690000000000012</v>
      </c>
      <c r="I8" s="62"/>
      <c r="J8" s="62">
        <f>(2*G14)+(2*G15)+(2*G16)</f>
        <v>6.4880000000000004</v>
      </c>
      <c r="K8" s="62"/>
      <c r="L8" s="62">
        <f>2*L16</f>
        <v>2.8800000000000003</v>
      </c>
      <c r="M8" s="63">
        <f t="shared" si="2"/>
        <v>9.3680000000000003</v>
      </c>
      <c r="N8" s="64">
        <f t="shared" si="3"/>
        <v>-9.3680000000000003</v>
      </c>
      <c r="O8" s="65">
        <f t="shared" si="4"/>
        <v>76.322000000000017</v>
      </c>
    </row>
    <row r="9" spans="2:17" ht="15.75" thickTop="1" x14ac:dyDescent="0.25">
      <c r="B9" t="s">
        <v>301</v>
      </c>
      <c r="C9" t="e">
        <f>SUM(#REF!+#REF!+#REF!+#REF!+#REF!+#REF!)</f>
        <v>#REF!</v>
      </c>
      <c r="N9" t="s">
        <v>302</v>
      </c>
    </row>
    <row r="10" spans="2:17" x14ac:dyDescent="0.25">
      <c r="O10" s="80" t="s">
        <v>358</v>
      </c>
      <c r="P10" s="73">
        <f>(2*(E6+E7))-(L6+L7)</f>
        <v>140.07999999999998</v>
      </c>
    </row>
    <row r="11" spans="2:17" ht="15.75" thickBot="1" x14ac:dyDescent="0.3">
      <c r="O11" s="127" t="s">
        <v>333</v>
      </c>
      <c r="P11" s="129">
        <f>ROUND(0.4*(E6+E7),2)-(J6+J7)</f>
        <v>24.411999999999999</v>
      </c>
    </row>
    <row r="12" spans="2:17" ht="15.75" thickTop="1" x14ac:dyDescent="0.25">
      <c r="C12" s="321" t="s">
        <v>290</v>
      </c>
      <c r="D12" s="322"/>
      <c r="E12" s="322"/>
      <c r="F12" s="322"/>
      <c r="G12" s="323"/>
      <c r="I12" s="321" t="s">
        <v>292</v>
      </c>
      <c r="J12" s="322"/>
      <c r="K12" s="322"/>
      <c r="L12" s="323"/>
      <c r="O12" s="127" t="s">
        <v>303</v>
      </c>
      <c r="P12" s="127">
        <f>(2*F8)-L8</f>
        <v>59.440000000000005</v>
      </c>
    </row>
    <row r="13" spans="2:17" x14ac:dyDescent="0.25">
      <c r="C13" s="66" t="s">
        <v>306</v>
      </c>
      <c r="D13" s="67" t="s">
        <v>150</v>
      </c>
      <c r="E13" s="67" t="s">
        <v>76</v>
      </c>
      <c r="F13" s="67" t="s">
        <v>307</v>
      </c>
      <c r="G13" s="68" t="s">
        <v>308</v>
      </c>
      <c r="H13" s="69" t="s">
        <v>309</v>
      </c>
      <c r="I13" s="66" t="s">
        <v>306</v>
      </c>
      <c r="J13" s="67" t="s">
        <v>76</v>
      </c>
      <c r="K13" s="67" t="s">
        <v>150</v>
      </c>
      <c r="L13" s="68" t="s">
        <v>308</v>
      </c>
      <c r="M13" s="69" t="s">
        <v>309</v>
      </c>
      <c r="O13" s="123" t="s">
        <v>359</v>
      </c>
      <c r="P13" s="19">
        <f>(0.4*F8)-J8</f>
        <v>5.9760000000000018</v>
      </c>
      <c r="Q13" s="19" t="s">
        <v>496</v>
      </c>
    </row>
    <row r="14" spans="2:17" x14ac:dyDescent="0.25">
      <c r="C14" s="71" t="s">
        <v>164</v>
      </c>
      <c r="D14" s="53">
        <v>0.85</v>
      </c>
      <c r="E14" s="53">
        <v>0.4</v>
      </c>
      <c r="F14" s="53"/>
      <c r="G14" s="56">
        <f>D14*E14</f>
        <v>0.34</v>
      </c>
      <c r="H14" s="72">
        <v>2</v>
      </c>
      <c r="I14" s="71"/>
      <c r="J14" s="53"/>
      <c r="K14" s="53"/>
      <c r="L14" s="56">
        <f t="shared" ref="L14:L22" si="5">J14*K14</f>
        <v>0</v>
      </c>
      <c r="M14" s="36"/>
    </row>
    <row r="15" spans="2:17" x14ac:dyDescent="0.25">
      <c r="C15" s="71" t="s">
        <v>167</v>
      </c>
      <c r="D15" s="53">
        <v>2.44</v>
      </c>
      <c r="E15" s="53">
        <v>0.4</v>
      </c>
      <c r="F15" s="53"/>
      <c r="G15" s="56">
        <f t="shared" ref="G15:G23" si="6">D15*E15</f>
        <v>0.97599999999999998</v>
      </c>
      <c r="H15" s="72">
        <v>2</v>
      </c>
      <c r="I15" s="71" t="s">
        <v>351</v>
      </c>
      <c r="J15" s="53">
        <v>0.6</v>
      </c>
      <c r="K15" s="53">
        <v>1.8</v>
      </c>
      <c r="L15" s="56">
        <f t="shared" si="5"/>
        <v>1.08</v>
      </c>
      <c r="M15" s="36">
        <v>8</v>
      </c>
    </row>
    <row r="16" spans="2:17" x14ac:dyDescent="0.25">
      <c r="C16" s="71" t="s">
        <v>165</v>
      </c>
      <c r="D16" s="53">
        <v>4.82</v>
      </c>
      <c r="E16" s="53">
        <v>0.4</v>
      </c>
      <c r="F16" s="53"/>
      <c r="G16" s="56">
        <f t="shared" si="6"/>
        <v>1.9280000000000002</v>
      </c>
      <c r="H16" s="72">
        <v>2</v>
      </c>
      <c r="I16" s="71" t="s">
        <v>352</v>
      </c>
      <c r="J16" s="53">
        <v>0.8</v>
      </c>
      <c r="K16" s="53">
        <v>1.8</v>
      </c>
      <c r="L16" s="56">
        <f t="shared" si="5"/>
        <v>1.4400000000000002</v>
      </c>
      <c r="M16" s="36">
        <v>4</v>
      </c>
    </row>
    <row r="17" spans="2:13" x14ac:dyDescent="0.25">
      <c r="C17" s="71"/>
      <c r="D17" s="53"/>
      <c r="E17" s="53"/>
      <c r="F17" s="53"/>
      <c r="G17" s="56">
        <f t="shared" si="6"/>
        <v>0</v>
      </c>
      <c r="H17" s="72"/>
      <c r="I17" s="71"/>
      <c r="J17" s="53"/>
      <c r="K17" s="53"/>
      <c r="L17" s="56">
        <f t="shared" si="5"/>
        <v>0</v>
      </c>
      <c r="M17" s="36"/>
    </row>
    <row r="18" spans="2:13" x14ac:dyDescent="0.25">
      <c r="C18" s="71"/>
      <c r="D18" s="53"/>
      <c r="E18" s="53"/>
      <c r="F18" s="53"/>
      <c r="G18" s="56">
        <f t="shared" si="6"/>
        <v>0</v>
      </c>
      <c r="H18" s="72"/>
      <c r="I18" s="71"/>
      <c r="J18" s="53"/>
      <c r="K18" s="53"/>
      <c r="L18" s="56">
        <f t="shared" si="5"/>
        <v>0</v>
      </c>
      <c r="M18" s="36"/>
    </row>
    <row r="19" spans="2:13" x14ac:dyDescent="0.25">
      <c r="C19" s="71"/>
      <c r="D19" s="53"/>
      <c r="E19" s="53"/>
      <c r="F19" s="53"/>
      <c r="G19" s="56">
        <f t="shared" si="6"/>
        <v>0</v>
      </c>
      <c r="H19" s="72"/>
      <c r="I19" s="71"/>
      <c r="J19" s="53"/>
      <c r="K19" s="53"/>
      <c r="L19" s="56">
        <f t="shared" si="5"/>
        <v>0</v>
      </c>
      <c r="M19" s="36"/>
    </row>
    <row r="20" spans="2:13" x14ac:dyDescent="0.25">
      <c r="C20" s="71"/>
      <c r="D20" s="53"/>
      <c r="E20" s="53"/>
      <c r="F20" s="53"/>
      <c r="G20" s="56">
        <f t="shared" si="6"/>
        <v>0</v>
      </c>
      <c r="H20" s="72"/>
      <c r="I20" s="71"/>
      <c r="J20" s="53"/>
      <c r="K20" s="53"/>
      <c r="L20" s="56">
        <f t="shared" si="5"/>
        <v>0</v>
      </c>
      <c r="M20" s="36"/>
    </row>
    <row r="21" spans="2:13" x14ac:dyDescent="0.25">
      <c r="C21" s="71"/>
      <c r="D21" s="53"/>
      <c r="E21" s="53"/>
      <c r="F21" s="53"/>
      <c r="G21" s="56">
        <f t="shared" si="6"/>
        <v>0</v>
      </c>
      <c r="H21" s="72"/>
      <c r="I21" s="71"/>
      <c r="J21" s="53"/>
      <c r="K21" s="53"/>
      <c r="L21" s="56">
        <f t="shared" si="5"/>
        <v>0</v>
      </c>
    </row>
    <row r="22" spans="2:13" ht="15.75" thickBot="1" x14ac:dyDescent="0.3">
      <c r="C22" s="71"/>
      <c r="D22" s="53"/>
      <c r="E22" s="53"/>
      <c r="F22" s="53"/>
      <c r="G22" s="56">
        <f t="shared" si="6"/>
        <v>0</v>
      </c>
      <c r="I22" s="74"/>
      <c r="J22" s="62"/>
      <c r="K22" s="62"/>
      <c r="L22" s="65">
        <f t="shared" si="5"/>
        <v>0</v>
      </c>
    </row>
    <row r="23" spans="2:13" ht="16.5" thickTop="1" thickBot="1" x14ac:dyDescent="0.3">
      <c r="C23" s="74"/>
      <c r="D23" s="62"/>
      <c r="E23" s="62"/>
      <c r="F23" s="62"/>
      <c r="G23" s="65">
        <f t="shared" si="6"/>
        <v>0</v>
      </c>
      <c r="H23" s="75"/>
      <c r="I23" s="76"/>
      <c r="J23" s="76"/>
      <c r="K23" s="76"/>
      <c r="L23" s="77"/>
      <c r="M23" s="75"/>
    </row>
    <row r="24" spans="2:13" ht="15.75" thickTop="1" x14ac:dyDescent="0.25">
      <c r="B24" s="75" t="s">
        <v>317</v>
      </c>
      <c r="C24" s="75"/>
      <c r="D24" s="75"/>
      <c r="E24" s="75"/>
      <c r="F24" s="75"/>
      <c r="H24" s="75"/>
      <c r="I24" s="75"/>
      <c r="J24" s="75"/>
      <c r="K24" s="75"/>
      <c r="L24" s="75"/>
      <c r="M24" s="75"/>
    </row>
    <row r="25" spans="2:13" x14ac:dyDescent="0.25">
      <c r="B25" s="75" t="s">
        <v>318</v>
      </c>
      <c r="C25" s="75"/>
      <c r="D25" s="75"/>
      <c r="E25" s="75"/>
      <c r="F25" s="75"/>
      <c r="H25" s="75"/>
      <c r="I25" s="75"/>
      <c r="J25" s="75"/>
      <c r="K25" s="75"/>
      <c r="L25" s="75"/>
      <c r="M25" s="75"/>
    </row>
    <row r="26" spans="2:13" x14ac:dyDescent="0.25">
      <c r="B26" s="75" t="s">
        <v>319</v>
      </c>
      <c r="C26" s="75"/>
      <c r="D26" s="75"/>
      <c r="E26" s="75"/>
      <c r="F26" s="75"/>
      <c r="I26" s="75"/>
      <c r="J26" s="75"/>
      <c r="K26" s="75"/>
      <c r="L26" s="75"/>
      <c r="M26" s="75"/>
    </row>
    <row r="27" spans="2:13" x14ac:dyDescent="0.25">
      <c r="B27" s="75" t="s">
        <v>320</v>
      </c>
      <c r="C27" s="75"/>
      <c r="D27" s="75"/>
      <c r="E27" s="75"/>
      <c r="F27" s="75"/>
      <c r="I27" s="75"/>
      <c r="J27" s="75"/>
      <c r="K27" s="75"/>
      <c r="L27" s="75"/>
      <c r="M27" s="75"/>
    </row>
    <row r="28" spans="2:13" x14ac:dyDescent="0.25">
      <c r="B28" s="78" t="s">
        <v>321</v>
      </c>
      <c r="C28" s="75"/>
      <c r="D28" s="75"/>
      <c r="E28" s="75"/>
      <c r="F28" s="75"/>
      <c r="I28" s="75"/>
      <c r="J28" s="75"/>
      <c r="K28" s="75"/>
      <c r="L28" s="75"/>
      <c r="M28" s="75"/>
    </row>
  </sheetData>
  <mergeCells count="3">
    <mergeCell ref="B2:O3"/>
    <mergeCell ref="C12:G12"/>
    <mergeCell ref="I12:L12"/>
  </mergeCells>
  <pageMargins left="0.51181102362204722" right="0.51181102362204722" top="0.78740157480314965" bottom="0.78740157480314965" header="0.31496062992125984" footer="0.31496062992125984"/>
  <pageSetup paperSize="9" scale="59" orientation="landscape" r:id="rId1"/>
  <headerFooter>
    <oddFooter>&amp;L&amp;8&amp;Z&amp;F
&amp;D&amp;R&amp;8&amp;P de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0"/>
  <sheetViews>
    <sheetView showGridLines="0" view="pageBreakPreview" topLeftCell="B1" zoomScale="85" zoomScaleNormal="85" zoomScaleSheetLayoutView="85" workbookViewId="0">
      <selection activeCell="L42" sqref="L42"/>
    </sheetView>
  </sheetViews>
  <sheetFormatPr defaultRowHeight="15" x14ac:dyDescent="0.25"/>
  <cols>
    <col min="1" max="1" width="2.7109375" customWidth="1"/>
    <col min="2" max="2" width="28.85546875" customWidth="1"/>
    <col min="3" max="3" width="12" customWidth="1"/>
    <col min="4" max="6" width="12.7109375" customWidth="1"/>
    <col min="7" max="8" width="13.7109375" customWidth="1"/>
    <col min="9" max="9" width="15.85546875" customWidth="1"/>
    <col min="10" max="10" width="12.7109375" customWidth="1"/>
    <col min="11" max="11" width="17.85546875" customWidth="1"/>
    <col min="12" max="12" width="12.7109375" customWidth="1"/>
    <col min="13" max="15" width="13.7109375" customWidth="1"/>
    <col min="16" max="16" width="10.85546875" customWidth="1"/>
    <col min="18" max="18" width="13.140625" customWidth="1"/>
    <col min="22" max="22" width="13.85546875" customWidth="1"/>
    <col min="23" max="23" width="2" customWidth="1"/>
  </cols>
  <sheetData>
    <row r="1" spans="2:17" ht="15.75" thickBot="1" x14ac:dyDescent="0.3"/>
    <row r="2" spans="2:17" ht="34.5" customHeight="1" thickTop="1" x14ac:dyDescent="0.25">
      <c r="B2" s="315" t="s">
        <v>360</v>
      </c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7"/>
    </row>
    <row r="3" spans="2:17" ht="15.75" thickBot="1" x14ac:dyDescent="0.3">
      <c r="B3" s="318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20"/>
    </row>
    <row r="4" spans="2:17" ht="16.5" thickTop="1" thickBot="1" x14ac:dyDescent="0.3"/>
    <row r="5" spans="2:17" ht="30.75" thickTop="1" x14ac:dyDescent="0.25">
      <c r="B5" s="48" t="s">
        <v>282</v>
      </c>
      <c r="C5" s="49" t="s">
        <v>283</v>
      </c>
      <c r="D5" s="49" t="s">
        <v>284</v>
      </c>
      <c r="E5" s="49" t="s">
        <v>285</v>
      </c>
      <c r="F5" s="49" t="s">
        <v>286</v>
      </c>
      <c r="G5" s="49" t="s">
        <v>287</v>
      </c>
      <c r="H5" s="49" t="s">
        <v>288</v>
      </c>
      <c r="I5" s="49" t="s">
        <v>289</v>
      </c>
      <c r="J5" s="49" t="s">
        <v>290</v>
      </c>
      <c r="K5" s="49" t="s">
        <v>291</v>
      </c>
      <c r="L5" s="49" t="s">
        <v>292</v>
      </c>
      <c r="M5" s="49" t="s">
        <v>293</v>
      </c>
      <c r="N5" s="49" t="s">
        <v>294</v>
      </c>
      <c r="O5" s="50" t="s">
        <v>295</v>
      </c>
    </row>
    <row r="6" spans="2:17" ht="15.75" thickBot="1" x14ac:dyDescent="0.3">
      <c r="B6" s="60" t="s">
        <v>357</v>
      </c>
      <c r="C6" s="61"/>
      <c r="D6" s="62">
        <v>2.8</v>
      </c>
      <c r="E6" s="62"/>
      <c r="F6" s="62">
        <f>11.5*2</f>
        <v>23</v>
      </c>
      <c r="G6" s="63">
        <f t="shared" ref="G6" si="0">D6*E6</f>
        <v>0</v>
      </c>
      <c r="H6" s="63">
        <f t="shared" ref="H6" si="1">D6*F6</f>
        <v>64.399999999999991</v>
      </c>
      <c r="I6" s="62"/>
      <c r="J6" s="62"/>
      <c r="K6" s="62"/>
      <c r="L6" s="62"/>
      <c r="M6" s="63">
        <f t="shared" ref="M6" si="2">J6+L6</f>
        <v>0</v>
      </c>
      <c r="N6" s="64">
        <f t="shared" ref="N6" si="3">G6-M6</f>
        <v>0</v>
      </c>
      <c r="O6" s="65">
        <f t="shared" ref="O6" si="4">H6-M6</f>
        <v>64.399999999999991</v>
      </c>
    </row>
    <row r="7" spans="2:17" ht="15.75" thickTop="1" x14ac:dyDescent="0.25">
      <c r="B7" t="s">
        <v>301</v>
      </c>
      <c r="C7" t="e">
        <f>SUM(#REF!+#REF!+#REF!+#REF!+#REF!+#REF!)</f>
        <v>#REF!</v>
      </c>
      <c r="N7" t="s">
        <v>302</v>
      </c>
    </row>
    <row r="8" spans="2:17" x14ac:dyDescent="0.25">
      <c r="O8" s="124" t="s">
        <v>361</v>
      </c>
      <c r="P8" s="19">
        <f>O6</f>
        <v>64.399999999999991</v>
      </c>
      <c r="Q8" s="19" t="s">
        <v>496</v>
      </c>
    </row>
    <row r="9" spans="2:17" ht="15.75" thickBot="1" x14ac:dyDescent="0.3"/>
    <row r="10" spans="2:17" ht="15.75" thickTop="1" x14ac:dyDescent="0.25">
      <c r="C10" s="321" t="s">
        <v>290</v>
      </c>
      <c r="D10" s="322"/>
      <c r="E10" s="322"/>
      <c r="F10" s="322"/>
      <c r="G10" s="323"/>
      <c r="I10" s="321" t="s">
        <v>292</v>
      </c>
      <c r="J10" s="322"/>
      <c r="K10" s="322"/>
      <c r="L10" s="323"/>
    </row>
    <row r="11" spans="2:17" x14ac:dyDescent="0.25">
      <c r="C11" s="66" t="s">
        <v>306</v>
      </c>
      <c r="D11" s="67" t="s">
        <v>150</v>
      </c>
      <c r="E11" s="67" t="s">
        <v>76</v>
      </c>
      <c r="F11" s="67" t="s">
        <v>307</v>
      </c>
      <c r="G11" s="68" t="s">
        <v>308</v>
      </c>
      <c r="H11" s="69" t="s">
        <v>309</v>
      </c>
      <c r="I11" s="66" t="s">
        <v>306</v>
      </c>
      <c r="J11" s="67" t="s">
        <v>76</v>
      </c>
      <c r="K11" s="67" t="s">
        <v>150</v>
      </c>
      <c r="L11" s="68" t="s">
        <v>308</v>
      </c>
      <c r="M11" s="69" t="s">
        <v>309</v>
      </c>
      <c r="O11" s="70"/>
    </row>
    <row r="12" spans="2:17" x14ac:dyDescent="0.25">
      <c r="C12" s="71"/>
      <c r="D12" s="53"/>
      <c r="E12" s="53"/>
      <c r="F12" s="53"/>
      <c r="G12" s="56">
        <f>D12*E12</f>
        <v>0</v>
      </c>
      <c r="H12" s="72"/>
      <c r="I12" s="71"/>
      <c r="J12" s="53"/>
      <c r="K12" s="53"/>
      <c r="L12" s="56">
        <f t="shared" ref="L12:L14" si="5">J12*K12</f>
        <v>0</v>
      </c>
      <c r="M12" s="36"/>
    </row>
    <row r="13" spans="2:17" x14ac:dyDescent="0.25">
      <c r="C13" s="71"/>
      <c r="D13" s="53"/>
      <c r="E13" s="53"/>
      <c r="F13" s="53"/>
      <c r="G13" s="56">
        <f t="shared" ref="G13:G15" si="6">D13*E13</f>
        <v>0</v>
      </c>
      <c r="H13" s="72"/>
      <c r="I13" s="71"/>
      <c r="J13" s="53"/>
      <c r="K13" s="53"/>
      <c r="L13" s="56">
        <f t="shared" si="5"/>
        <v>0</v>
      </c>
    </row>
    <row r="14" spans="2:17" ht="15.75" thickBot="1" x14ac:dyDescent="0.3">
      <c r="C14" s="71"/>
      <c r="D14" s="53"/>
      <c r="E14" s="53"/>
      <c r="F14" s="53"/>
      <c r="G14" s="56">
        <f t="shared" si="6"/>
        <v>0</v>
      </c>
      <c r="I14" s="74"/>
      <c r="J14" s="62"/>
      <c r="K14" s="62"/>
      <c r="L14" s="65">
        <f t="shared" si="5"/>
        <v>0</v>
      </c>
    </row>
    <row r="15" spans="2:17" ht="16.5" thickTop="1" thickBot="1" x14ac:dyDescent="0.3">
      <c r="C15" s="74"/>
      <c r="D15" s="62"/>
      <c r="E15" s="62"/>
      <c r="F15" s="62"/>
      <c r="G15" s="65">
        <f t="shared" si="6"/>
        <v>0</v>
      </c>
      <c r="H15" s="75"/>
      <c r="I15" s="76"/>
      <c r="J15" s="76"/>
      <c r="K15" s="76"/>
      <c r="L15" s="77"/>
      <c r="M15" s="75"/>
    </row>
    <row r="16" spans="2:17" ht="15.75" thickTop="1" x14ac:dyDescent="0.25">
      <c r="B16" s="75" t="s">
        <v>317</v>
      </c>
      <c r="C16" s="75"/>
      <c r="D16" s="75"/>
      <c r="E16" s="75"/>
      <c r="F16" s="75"/>
      <c r="H16" s="75"/>
      <c r="I16" s="75"/>
      <c r="J16" s="75"/>
      <c r="K16" s="75"/>
      <c r="L16" s="75"/>
      <c r="M16" s="75"/>
    </row>
    <row r="17" spans="2:13" x14ac:dyDescent="0.25">
      <c r="B17" s="75" t="s">
        <v>318</v>
      </c>
      <c r="C17" s="75"/>
      <c r="D17" s="75"/>
      <c r="E17" s="75"/>
      <c r="F17" s="75"/>
      <c r="H17" s="75"/>
      <c r="I17" s="75"/>
      <c r="J17" s="75"/>
      <c r="K17" s="75"/>
      <c r="L17" s="75"/>
      <c r="M17" s="75"/>
    </row>
    <row r="18" spans="2:13" x14ac:dyDescent="0.25">
      <c r="B18" s="75" t="s">
        <v>319</v>
      </c>
      <c r="C18" s="75"/>
      <c r="D18" s="75"/>
      <c r="E18" s="75"/>
      <c r="F18" s="75"/>
      <c r="I18" s="75"/>
      <c r="J18" s="75"/>
      <c r="K18" s="75"/>
      <c r="L18" s="75"/>
      <c r="M18" s="75"/>
    </row>
    <row r="19" spans="2:13" x14ac:dyDescent="0.25">
      <c r="B19" s="75" t="s">
        <v>320</v>
      </c>
      <c r="C19" s="75"/>
      <c r="D19" s="75"/>
      <c r="E19" s="75"/>
      <c r="F19" s="75"/>
      <c r="I19" s="75"/>
      <c r="J19" s="75"/>
      <c r="K19" s="75"/>
      <c r="L19" s="75"/>
      <c r="M19" s="75"/>
    </row>
    <row r="20" spans="2:13" x14ac:dyDescent="0.25">
      <c r="B20" s="78" t="s">
        <v>321</v>
      </c>
      <c r="C20" s="75"/>
      <c r="D20" s="75"/>
      <c r="E20" s="75"/>
      <c r="F20" s="75"/>
      <c r="I20" s="75"/>
      <c r="J20" s="75"/>
      <c r="K20" s="75"/>
      <c r="L20" s="75"/>
      <c r="M20" s="75"/>
    </row>
  </sheetData>
  <mergeCells count="3">
    <mergeCell ref="B2:O3"/>
    <mergeCell ref="C10:G10"/>
    <mergeCell ref="I10:L10"/>
  </mergeCells>
  <pageMargins left="0.51181102362204722" right="0.51181102362204722" top="0.78740157480314965" bottom="0.78740157480314965" header="0.31496062992125984" footer="0.31496062992125984"/>
  <pageSetup paperSize="9" scale="59" orientation="landscape" r:id="rId1"/>
  <headerFooter>
    <oddFooter>&amp;L&amp;8&amp;Z&amp;F
&amp;D&amp;R&amp;8&amp;P de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"/>
  <sheetViews>
    <sheetView workbookViewId="0">
      <selection activeCell="K17" sqref="K17"/>
    </sheetView>
  </sheetViews>
  <sheetFormatPr defaultRowHeight="15" x14ac:dyDescent="0.25"/>
  <cols>
    <col min="1" max="1" width="14" customWidth="1"/>
    <col min="2" max="2" width="10.28515625" customWidth="1"/>
    <col min="3" max="3" width="14" customWidth="1"/>
  </cols>
  <sheetData>
    <row r="1" spans="1:3" ht="35.25" customHeight="1" x14ac:dyDescent="0.25">
      <c r="A1" s="325" t="s">
        <v>362</v>
      </c>
      <c r="B1" s="325"/>
      <c r="C1" s="325"/>
    </row>
    <row r="3" spans="1:3" ht="33.75" customHeight="1" x14ac:dyDescent="0.25">
      <c r="A3" s="81" t="s">
        <v>363</v>
      </c>
      <c r="B3" s="81" t="s">
        <v>364</v>
      </c>
      <c r="C3" s="81" t="s">
        <v>365</v>
      </c>
    </row>
    <row r="4" spans="1:3" x14ac:dyDescent="0.25">
      <c r="A4" s="34">
        <v>18.010000000000002</v>
      </c>
      <c r="B4" s="34">
        <v>2</v>
      </c>
      <c r="C4" s="34">
        <f>A4*B4</f>
        <v>36.020000000000003</v>
      </c>
    </row>
    <row r="5" spans="1:3" x14ac:dyDescent="0.25">
      <c r="A5" s="34">
        <v>6.24</v>
      </c>
      <c r="B5" s="34">
        <v>4</v>
      </c>
      <c r="C5" s="34">
        <f t="shared" ref="C5:C25" si="0">A5*B5</f>
        <v>24.96</v>
      </c>
    </row>
    <row r="6" spans="1:3" x14ac:dyDescent="0.25">
      <c r="A6" s="34">
        <v>3</v>
      </c>
      <c r="B6" s="34">
        <v>2</v>
      </c>
      <c r="C6" s="34">
        <f t="shared" si="0"/>
        <v>6</v>
      </c>
    </row>
    <row r="7" spans="1:3" x14ac:dyDescent="0.25">
      <c r="A7" s="34">
        <v>8.3800000000000008</v>
      </c>
      <c r="B7" s="34">
        <v>4</v>
      </c>
      <c r="C7" s="34">
        <f t="shared" si="0"/>
        <v>33.520000000000003</v>
      </c>
    </row>
    <row r="8" spans="1:3" x14ac:dyDescent="0.25">
      <c r="A8" s="34">
        <v>3</v>
      </c>
      <c r="B8" s="34">
        <v>2</v>
      </c>
      <c r="C8" s="34">
        <f t="shared" si="0"/>
        <v>6</v>
      </c>
    </row>
    <row r="9" spans="1:3" x14ac:dyDescent="0.25">
      <c r="A9" s="34">
        <v>16.5</v>
      </c>
      <c r="B9" s="34">
        <v>4</v>
      </c>
      <c r="C9" s="34">
        <f t="shared" si="0"/>
        <v>66</v>
      </c>
    </row>
    <row r="10" spans="1:3" x14ac:dyDescent="0.25">
      <c r="A10" s="34">
        <v>15</v>
      </c>
      <c r="B10" s="34">
        <v>2</v>
      </c>
      <c r="C10" s="34">
        <f t="shared" si="0"/>
        <v>30</v>
      </c>
    </row>
    <row r="11" spans="1:3" x14ac:dyDescent="0.25">
      <c r="A11" s="34">
        <v>14</v>
      </c>
      <c r="B11" s="34">
        <v>4</v>
      </c>
      <c r="C11" s="34">
        <f t="shared" si="0"/>
        <v>56</v>
      </c>
    </row>
    <row r="12" spans="1:3" x14ac:dyDescent="0.25">
      <c r="A12" s="34">
        <v>1.48</v>
      </c>
      <c r="B12" s="34">
        <v>2</v>
      </c>
      <c r="C12" s="34">
        <f t="shared" si="0"/>
        <v>2.96</v>
      </c>
    </row>
    <row r="13" spans="1:3" x14ac:dyDescent="0.25">
      <c r="A13" s="34">
        <v>3</v>
      </c>
      <c r="B13" s="34">
        <v>2</v>
      </c>
      <c r="C13" s="34">
        <f t="shared" si="0"/>
        <v>6</v>
      </c>
    </row>
    <row r="14" spans="1:3" x14ac:dyDescent="0.25">
      <c r="A14" s="34">
        <v>9</v>
      </c>
      <c r="B14" s="34">
        <v>1</v>
      </c>
      <c r="C14" s="34">
        <f t="shared" si="0"/>
        <v>9</v>
      </c>
    </row>
    <row r="15" spans="1:3" x14ac:dyDescent="0.25">
      <c r="A15" s="34">
        <v>8.9499999999999993</v>
      </c>
      <c r="B15" s="34">
        <v>2</v>
      </c>
      <c r="C15" s="34">
        <f t="shared" si="0"/>
        <v>17.899999999999999</v>
      </c>
    </row>
    <row r="16" spans="1:3" x14ac:dyDescent="0.25">
      <c r="A16" s="34">
        <v>9.02</v>
      </c>
      <c r="B16" s="34">
        <v>4</v>
      </c>
      <c r="C16" s="34">
        <f t="shared" si="0"/>
        <v>36.08</v>
      </c>
    </row>
    <row r="17" spans="1:3" x14ac:dyDescent="0.25">
      <c r="A17" s="34">
        <v>19.55</v>
      </c>
      <c r="B17" s="34">
        <v>2</v>
      </c>
      <c r="C17" s="34">
        <f t="shared" si="0"/>
        <v>39.1</v>
      </c>
    </row>
    <row r="18" spans="1:3" x14ac:dyDescent="0.25">
      <c r="A18" s="34">
        <v>1.52</v>
      </c>
      <c r="B18" s="34">
        <v>4</v>
      </c>
      <c r="C18" s="34">
        <f t="shared" si="0"/>
        <v>6.08</v>
      </c>
    </row>
    <row r="19" spans="1:3" x14ac:dyDescent="0.25">
      <c r="A19" s="34">
        <v>9</v>
      </c>
      <c r="B19" s="34">
        <v>2</v>
      </c>
      <c r="C19" s="34">
        <f t="shared" si="0"/>
        <v>18</v>
      </c>
    </row>
    <row r="20" spans="1:3" x14ac:dyDescent="0.25">
      <c r="A20" s="34">
        <v>9.34</v>
      </c>
      <c r="B20" s="34">
        <v>2</v>
      </c>
      <c r="C20" s="34">
        <f t="shared" si="0"/>
        <v>18.68</v>
      </c>
    </row>
    <row r="21" spans="1:3" x14ac:dyDescent="0.25">
      <c r="A21" s="34">
        <v>5.57</v>
      </c>
      <c r="B21" s="34">
        <v>2</v>
      </c>
      <c r="C21" s="34">
        <f t="shared" si="0"/>
        <v>11.14</v>
      </c>
    </row>
    <row r="22" spans="1:3" x14ac:dyDescent="0.25">
      <c r="A22" s="34">
        <v>5.87</v>
      </c>
      <c r="B22" s="34">
        <v>4</v>
      </c>
      <c r="C22" s="34">
        <f t="shared" si="0"/>
        <v>23.48</v>
      </c>
    </row>
    <row r="23" spans="1:3" x14ac:dyDescent="0.25">
      <c r="A23" s="34">
        <v>3.6</v>
      </c>
      <c r="B23" s="34">
        <v>2</v>
      </c>
      <c r="C23" s="34">
        <f t="shared" si="0"/>
        <v>7.2</v>
      </c>
    </row>
    <row r="24" spans="1:3" x14ac:dyDescent="0.25">
      <c r="A24" s="34">
        <v>5.57</v>
      </c>
      <c r="B24" s="34">
        <v>2</v>
      </c>
      <c r="C24" s="34">
        <f t="shared" si="0"/>
        <v>11.14</v>
      </c>
    </row>
    <row r="25" spans="1:3" x14ac:dyDescent="0.25">
      <c r="A25" s="34">
        <v>0.39</v>
      </c>
      <c r="B25" s="34">
        <v>66</v>
      </c>
      <c r="C25" s="34">
        <f t="shared" si="0"/>
        <v>25.740000000000002</v>
      </c>
    </row>
    <row r="26" spans="1:3" x14ac:dyDescent="0.25">
      <c r="B26" s="82" t="s">
        <v>366</v>
      </c>
      <c r="C26" s="83">
        <f>TRUNC(SUM(C4:C25),2)</f>
        <v>491</v>
      </c>
    </row>
  </sheetData>
  <mergeCells count="1">
    <mergeCell ref="A1:C1"/>
  </mergeCells>
  <pageMargins left="0.51181102362204722" right="0.51181102362204722" top="0.78740157480314965" bottom="0.78740157480314965" header="0.31496062992125984" footer="0.31496062992125984"/>
  <pageSetup paperSize="9" orientation="portrait" r:id="rId1"/>
  <headerFooter>
    <oddFooter>&amp;L&amp;8&amp;Z&amp;F
&amp;D&amp;R&amp;8&amp;P de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view="pageBreakPreview" topLeftCell="A25" zoomScale="85" zoomScaleNormal="85" zoomScaleSheetLayoutView="85" workbookViewId="0">
      <selection activeCell="L62" sqref="L62"/>
    </sheetView>
  </sheetViews>
  <sheetFormatPr defaultRowHeight="15" x14ac:dyDescent="0.25"/>
  <cols>
    <col min="1" max="1" width="12" customWidth="1"/>
    <col min="7" max="7" width="11.28515625" customWidth="1"/>
    <col min="12" max="13" width="14.85546875" customWidth="1"/>
  </cols>
  <sheetData>
    <row r="1" spans="1:23" x14ac:dyDescent="0.25">
      <c r="A1" s="326" t="s">
        <v>367</v>
      </c>
      <c r="B1" s="326"/>
      <c r="C1" s="326"/>
      <c r="D1" s="326"/>
      <c r="E1" s="326"/>
      <c r="F1" s="326"/>
      <c r="G1" s="326"/>
      <c r="H1" s="326"/>
      <c r="I1" s="326"/>
      <c r="J1" s="326"/>
      <c r="K1" s="326"/>
      <c r="L1" s="326"/>
      <c r="M1" s="326"/>
      <c r="N1" s="326"/>
      <c r="O1" s="326"/>
      <c r="P1" s="326"/>
      <c r="Q1" s="326"/>
      <c r="R1" s="326"/>
      <c r="S1" s="326"/>
      <c r="T1" s="326"/>
      <c r="U1" s="326"/>
      <c r="V1" s="326"/>
      <c r="W1" s="326"/>
    </row>
    <row r="2" spans="1:23" x14ac:dyDescent="0.25">
      <c r="A2" s="326"/>
      <c r="B2" s="326"/>
      <c r="C2" s="326"/>
      <c r="D2" s="326"/>
      <c r="E2" s="326"/>
      <c r="F2" s="326"/>
      <c r="G2" s="326"/>
      <c r="H2" s="326"/>
      <c r="I2" s="326"/>
      <c r="J2" s="326"/>
      <c r="K2" s="326"/>
      <c r="L2" s="326"/>
      <c r="M2" s="326"/>
      <c r="N2" s="326"/>
      <c r="O2" s="326"/>
      <c r="P2" s="326"/>
      <c r="Q2" s="326"/>
      <c r="R2" s="326"/>
      <c r="S2" s="326"/>
      <c r="T2" s="326"/>
      <c r="U2" s="326"/>
      <c r="V2" s="326"/>
      <c r="W2" s="326"/>
    </row>
    <row r="3" spans="1:23" ht="18.75" x14ac:dyDescent="0.3">
      <c r="A3" s="84" t="s">
        <v>368</v>
      </c>
    </row>
    <row r="9" spans="1:23" x14ac:dyDescent="0.25">
      <c r="M9" s="85"/>
    </row>
    <row r="11" spans="1:23" x14ac:dyDescent="0.25">
      <c r="L11" s="86"/>
    </row>
    <row r="40" spans="1:6" ht="30" x14ac:dyDescent="0.25">
      <c r="A40" s="87" t="s">
        <v>369</v>
      </c>
      <c r="B40" s="88" t="s">
        <v>370</v>
      </c>
      <c r="C40" s="88" t="s">
        <v>371</v>
      </c>
      <c r="D40" s="88" t="s">
        <v>372</v>
      </c>
      <c r="E40" s="88" t="s">
        <v>373</v>
      </c>
      <c r="F40" s="89"/>
    </row>
    <row r="41" spans="1:6" x14ac:dyDescent="0.25">
      <c r="A41" s="38" t="s">
        <v>374</v>
      </c>
      <c r="B41" s="38">
        <v>2.1</v>
      </c>
      <c r="C41" s="38">
        <v>4.0999999999999996</v>
      </c>
      <c r="D41" s="38">
        <v>6.64</v>
      </c>
      <c r="E41" s="38">
        <f>TRUNC((B41+C41)*D41/2,2)</f>
        <v>20.58</v>
      </c>
    </row>
    <row r="42" spans="1:6" x14ac:dyDescent="0.25">
      <c r="A42" s="38" t="s">
        <v>375</v>
      </c>
      <c r="B42" s="38">
        <v>2.1</v>
      </c>
      <c r="C42" s="38">
        <v>3.6</v>
      </c>
      <c r="D42" s="38">
        <v>4.5999999999999996</v>
      </c>
      <c r="E42" s="38">
        <f t="shared" ref="E42:E43" si="0">TRUNC((B42+C42)*D42/2,2)</f>
        <v>13.11</v>
      </c>
    </row>
    <row r="43" spans="1:6" x14ac:dyDescent="0.25">
      <c r="A43" s="38" t="s">
        <v>376</v>
      </c>
      <c r="B43" s="38">
        <v>1.8</v>
      </c>
      <c r="C43" s="38">
        <v>2.5</v>
      </c>
      <c r="D43" s="38">
        <v>2.2999999999999998</v>
      </c>
      <c r="E43" s="38">
        <f t="shared" si="0"/>
        <v>4.9400000000000004</v>
      </c>
    </row>
    <row r="44" spans="1:6" x14ac:dyDescent="0.25">
      <c r="D44" s="90" t="s">
        <v>122</v>
      </c>
      <c r="E44" s="90">
        <f>SUM(E41:E43)</f>
        <v>38.629999999999995</v>
      </c>
      <c r="F44" s="90" t="s">
        <v>247</v>
      </c>
    </row>
    <row r="46" spans="1:6" x14ac:dyDescent="0.25">
      <c r="A46" s="90" t="s">
        <v>377</v>
      </c>
      <c r="B46" s="90"/>
      <c r="C46" s="90">
        <f>E44*4</f>
        <v>154.51999999999998</v>
      </c>
      <c r="D46" s="90" t="s">
        <v>247</v>
      </c>
    </row>
    <row r="48" spans="1:6" x14ac:dyDescent="0.25">
      <c r="A48" s="90" t="s">
        <v>378</v>
      </c>
      <c r="C48" s="90">
        <f>TRUNC(((2.1)*((6*6)+0.388))*2,2)</f>
        <v>152.82</v>
      </c>
      <c r="D48" s="90" t="s">
        <v>247</v>
      </c>
    </row>
    <row r="50" spans="1:14" x14ac:dyDescent="0.25">
      <c r="A50" s="90" t="s">
        <v>379</v>
      </c>
      <c r="B50" s="90"/>
      <c r="C50" s="90"/>
      <c r="D50" s="90">
        <f>TRUNC((((14.25)*((6*6)+0.388))*2)+(3*2*25.8),2)</f>
        <v>1191.8499999999999</v>
      </c>
      <c r="E50" s="90" t="s">
        <v>247</v>
      </c>
    </row>
    <row r="52" spans="1:14" ht="45" customHeight="1" x14ac:dyDescent="0.25">
      <c r="A52" s="91">
        <v>94449</v>
      </c>
      <c r="B52" s="327" t="s">
        <v>380</v>
      </c>
      <c r="C52" s="327"/>
      <c r="D52" s="327"/>
      <c r="E52" s="327"/>
      <c r="F52" s="327"/>
      <c r="G52" s="327"/>
      <c r="H52" s="327"/>
      <c r="I52" s="327"/>
      <c r="J52" s="327"/>
      <c r="K52" s="327"/>
      <c r="L52" s="91" t="s">
        <v>247</v>
      </c>
      <c r="M52" s="91">
        <f>3*1*7*2</f>
        <v>42</v>
      </c>
      <c r="N52" t="s">
        <v>381</v>
      </c>
    </row>
    <row r="54" spans="1:14" ht="45.75" customHeight="1" x14ac:dyDescent="0.25">
      <c r="A54" s="91">
        <v>94213</v>
      </c>
      <c r="B54" s="327" t="s">
        <v>382</v>
      </c>
      <c r="C54" s="327"/>
      <c r="D54" s="327"/>
      <c r="E54" s="327"/>
      <c r="F54" s="327"/>
      <c r="G54" s="327"/>
      <c r="H54" s="327"/>
      <c r="I54" s="327"/>
      <c r="J54" s="327"/>
      <c r="K54" s="327"/>
      <c r="L54" s="91" t="s">
        <v>247</v>
      </c>
      <c r="M54" s="91">
        <f>C46+C48+D50-M52</f>
        <v>1457.1899999999998</v>
      </c>
    </row>
    <row r="56" spans="1:14" ht="44.25" hidden="1" customHeight="1" x14ac:dyDescent="0.25">
      <c r="A56" s="91">
        <v>100719</v>
      </c>
      <c r="B56" s="327" t="s">
        <v>383</v>
      </c>
      <c r="C56" s="327"/>
      <c r="D56" s="327"/>
      <c r="E56" s="327"/>
      <c r="F56" s="327"/>
      <c r="G56" s="327"/>
      <c r="H56" s="327"/>
      <c r="I56" s="327"/>
      <c r="J56" s="327"/>
      <c r="K56" s="327"/>
      <c r="L56" s="91" t="s">
        <v>247</v>
      </c>
      <c r="M56" s="91" t="e">
        <f>TRUNC(((#REF!+#REF!+#REF!+#REF!+#REF!+#REF!)*2)+M54,2)</f>
        <v>#REF!</v>
      </c>
    </row>
  </sheetData>
  <mergeCells count="4">
    <mergeCell ref="A1:W2"/>
    <mergeCell ref="B52:K52"/>
    <mergeCell ref="B54:K54"/>
    <mergeCell ref="B56:K56"/>
  </mergeCells>
  <pageMargins left="0.51181102362204722" right="0.51181102362204722" top="0.39370078740157483" bottom="0.39370078740157483" header="0.31496062992125984" footer="0.31496062992125984"/>
  <pageSetup paperSize="9" scale="59" orientation="landscape" r:id="rId1"/>
  <headerFooter>
    <oddFooter>&amp;L&amp;8&amp;Z&amp;F
&amp;D&amp;R&amp;8&amp;P de&amp;N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6"/>
  <sheetViews>
    <sheetView tabSelected="1" view="pageBreakPreview" topLeftCell="A62" zoomScaleNormal="100" zoomScaleSheetLayoutView="100" workbookViewId="0">
      <selection activeCell="M78" sqref="M78"/>
    </sheetView>
  </sheetViews>
  <sheetFormatPr defaultRowHeight="15" outlineLevelCol="1" x14ac:dyDescent="0.25"/>
  <cols>
    <col min="1" max="1" width="20.5703125" style="27" customWidth="1"/>
    <col min="2" max="2" width="52.42578125" customWidth="1"/>
    <col min="3" max="5" width="17.85546875" style="36" customWidth="1"/>
    <col min="6" max="6" width="24.28515625" customWidth="1"/>
    <col min="7" max="7" width="15.85546875" style="36" bestFit="1" customWidth="1"/>
    <col min="8" max="8" width="14.7109375" customWidth="1"/>
    <col min="9" max="9" width="2" customWidth="1"/>
    <col min="10" max="10" width="20" customWidth="1" outlineLevel="1"/>
  </cols>
  <sheetData>
    <row r="1" spans="1:10" ht="18.75" x14ac:dyDescent="0.3">
      <c r="B1" s="92" t="s">
        <v>384</v>
      </c>
      <c r="C1" s="93" t="s">
        <v>385</v>
      </c>
      <c r="D1" s="93" t="s">
        <v>386</v>
      </c>
      <c r="E1" s="93" t="s">
        <v>387</v>
      </c>
      <c r="F1" s="93" t="s">
        <v>388</v>
      </c>
      <c r="G1" s="93" t="s">
        <v>389</v>
      </c>
      <c r="H1" s="93" t="s">
        <v>390</v>
      </c>
      <c r="I1" s="73"/>
      <c r="J1" s="93" t="s">
        <v>391</v>
      </c>
    </row>
    <row r="2" spans="1:10" x14ac:dyDescent="0.25">
      <c r="A2" s="94"/>
      <c r="B2" s="95" t="s">
        <v>392</v>
      </c>
      <c r="C2" s="96"/>
      <c r="D2" s="97"/>
      <c r="E2" s="97"/>
      <c r="F2" s="98"/>
      <c r="G2" s="99">
        <f>TRUNC(SUM(G3:G5)*2/J2,4)</f>
        <v>9.6600000000000005E-2</v>
      </c>
      <c r="H2" s="98"/>
      <c r="I2" s="100"/>
      <c r="J2" s="101">
        <f>SUM(J3:J5)</f>
        <v>995.93999999999994</v>
      </c>
    </row>
    <row r="3" spans="1:10" x14ac:dyDescent="0.25">
      <c r="A3" s="27" t="s">
        <v>393</v>
      </c>
      <c r="B3" s="38" t="s">
        <v>394</v>
      </c>
      <c r="C3" s="34">
        <v>3</v>
      </c>
      <c r="D3" s="34">
        <v>4</v>
      </c>
      <c r="E3" s="34">
        <v>10</v>
      </c>
      <c r="F3" s="102">
        <f>TRUNC(C3*D3*E3,2)</f>
        <v>120</v>
      </c>
      <c r="G3" s="102">
        <f>TRUNC(C3*D3*E3*(0.1+0.04+0.04),2)</f>
        <v>21.6</v>
      </c>
      <c r="H3" s="102">
        <f>VLOOKUP(B3,$B$78:$G$95,6,FALSE)</f>
        <v>24</v>
      </c>
      <c r="J3" s="102">
        <f>TRUNC(G3*H3,2)</f>
        <v>518.4</v>
      </c>
    </row>
    <row r="4" spans="1:10" x14ac:dyDescent="0.25">
      <c r="A4" s="27" t="s">
        <v>395</v>
      </c>
      <c r="B4" s="38" t="s">
        <v>396</v>
      </c>
      <c r="C4" s="34">
        <v>0.99</v>
      </c>
      <c r="D4" s="34">
        <v>7</v>
      </c>
      <c r="E4" s="34">
        <v>10</v>
      </c>
      <c r="F4" s="102">
        <f t="shared" ref="F4:F39" si="0">TRUNC(C4*D4*E4,2)</f>
        <v>69.3</v>
      </c>
      <c r="G4" s="102">
        <f>TRUNC(C4*D4*E4*(0.094+0.042+0.042),2)</f>
        <v>12.33</v>
      </c>
      <c r="H4" s="102">
        <f>VLOOKUP(B4,$B$78:$G$95,6,FALSE)</f>
        <v>18</v>
      </c>
      <c r="J4" s="102">
        <f>TRUNC(G4*H4,2)</f>
        <v>221.94</v>
      </c>
    </row>
    <row r="5" spans="1:10" x14ac:dyDescent="0.25">
      <c r="A5" s="27" t="s">
        <v>397</v>
      </c>
      <c r="B5" s="38" t="s">
        <v>396</v>
      </c>
      <c r="C5" s="34">
        <v>1.33</v>
      </c>
      <c r="D5" s="34">
        <v>6</v>
      </c>
      <c r="E5" s="34">
        <v>10</v>
      </c>
      <c r="F5" s="102">
        <f t="shared" si="0"/>
        <v>79.8</v>
      </c>
      <c r="G5" s="102">
        <f>TRUNC(C5*D5*E5*(0.094+0.042+0.042),2)</f>
        <v>14.2</v>
      </c>
      <c r="H5" s="102">
        <f>VLOOKUP(B5,$B$78:$G$95,6,FALSE)</f>
        <v>18</v>
      </c>
      <c r="J5" s="102">
        <f>TRUNC(G5*H5,2)</f>
        <v>255.6</v>
      </c>
    </row>
    <row r="6" spans="1:10" x14ac:dyDescent="0.25">
      <c r="A6" s="94"/>
      <c r="B6" s="95" t="s">
        <v>398</v>
      </c>
      <c r="C6" s="97"/>
      <c r="D6" s="97"/>
      <c r="E6" s="97"/>
      <c r="F6" s="98"/>
      <c r="G6" s="99">
        <f>TRUNC(SUM(G7:G14)*2/J6,4)</f>
        <v>0.1003</v>
      </c>
      <c r="H6" s="98"/>
      <c r="I6" s="100"/>
      <c r="J6" s="101">
        <f>SUM(J7:J14)</f>
        <v>1044.44</v>
      </c>
    </row>
    <row r="7" spans="1:10" x14ac:dyDescent="0.25">
      <c r="A7" s="27" t="s">
        <v>399</v>
      </c>
      <c r="B7" s="38" t="s">
        <v>400</v>
      </c>
      <c r="C7" s="34">
        <v>3</v>
      </c>
      <c r="D7" s="34">
        <v>1</v>
      </c>
      <c r="E7" s="34">
        <v>10</v>
      </c>
      <c r="F7" s="102">
        <f t="shared" si="0"/>
        <v>30</v>
      </c>
      <c r="G7" s="102">
        <f t="shared" ref="G7:G10" si="1">TRUNC(C7*D7*E7*(0.1+0.04+0.04),2)</f>
        <v>5.4</v>
      </c>
      <c r="H7" s="102">
        <f t="shared" ref="H7:H14" si="2">VLOOKUP(B7,$B$78:$G$95,6,FALSE)</f>
        <v>21.2</v>
      </c>
      <c r="J7" s="102">
        <f t="shared" ref="J7:J14" si="3">TRUNC(G7*H7,2)</f>
        <v>114.48</v>
      </c>
    </row>
    <row r="8" spans="1:10" x14ac:dyDescent="0.25">
      <c r="A8" s="27" t="s">
        <v>401</v>
      </c>
      <c r="B8" s="38" t="s">
        <v>400</v>
      </c>
      <c r="C8" s="34">
        <v>2.7250000000000001</v>
      </c>
      <c r="D8" s="34">
        <v>1</v>
      </c>
      <c r="E8" s="34">
        <v>10</v>
      </c>
      <c r="F8" s="102">
        <f>TRUNC(C8*D8*E8,2)</f>
        <v>27.25</v>
      </c>
      <c r="G8" s="102">
        <f t="shared" si="1"/>
        <v>4.9000000000000004</v>
      </c>
      <c r="H8" s="102">
        <f t="shared" si="2"/>
        <v>21.2</v>
      </c>
      <c r="J8" s="102">
        <f t="shared" si="3"/>
        <v>103.88</v>
      </c>
    </row>
    <row r="9" spans="1:10" x14ac:dyDescent="0.25">
      <c r="A9" s="27" t="s">
        <v>402</v>
      </c>
      <c r="B9" s="38" t="s">
        <v>396</v>
      </c>
      <c r="C9" s="34">
        <v>1.02</v>
      </c>
      <c r="D9" s="34">
        <v>1</v>
      </c>
      <c r="E9" s="34">
        <v>10</v>
      </c>
      <c r="F9" s="102">
        <f t="shared" si="0"/>
        <v>10.199999999999999</v>
      </c>
      <c r="G9" s="102">
        <f>TRUNC(C9*D9*E9*(0.094+0.042+0.042),2)</f>
        <v>1.81</v>
      </c>
      <c r="H9" s="102">
        <f t="shared" si="2"/>
        <v>18</v>
      </c>
      <c r="J9" s="102">
        <f t="shared" si="3"/>
        <v>32.58</v>
      </c>
    </row>
    <row r="10" spans="1:10" x14ac:dyDescent="0.25">
      <c r="A10" s="27" t="s">
        <v>393</v>
      </c>
      <c r="B10" s="38" t="s">
        <v>394</v>
      </c>
      <c r="C10" s="34">
        <v>3</v>
      </c>
      <c r="D10" s="34">
        <v>2</v>
      </c>
      <c r="E10" s="34">
        <v>10</v>
      </c>
      <c r="F10" s="102">
        <f t="shared" si="0"/>
        <v>60</v>
      </c>
      <c r="G10" s="102">
        <f t="shared" si="1"/>
        <v>10.8</v>
      </c>
      <c r="H10" s="102">
        <f t="shared" si="2"/>
        <v>24</v>
      </c>
      <c r="J10" s="102">
        <f t="shared" si="3"/>
        <v>259.2</v>
      </c>
    </row>
    <row r="11" spans="1:10" x14ac:dyDescent="0.25">
      <c r="A11" s="27" t="s">
        <v>395</v>
      </c>
      <c r="B11" s="38" t="s">
        <v>396</v>
      </c>
      <c r="C11" s="34">
        <v>0.99</v>
      </c>
      <c r="D11" s="34">
        <v>6</v>
      </c>
      <c r="E11" s="34">
        <v>10</v>
      </c>
      <c r="F11" s="102">
        <f t="shared" si="0"/>
        <v>59.4</v>
      </c>
      <c r="G11" s="102">
        <f t="shared" ref="G11:G12" si="4">TRUNC(C11*D11*E11*(0.094+0.042+0.042),2)</f>
        <v>10.57</v>
      </c>
      <c r="H11" s="102">
        <f t="shared" si="2"/>
        <v>18</v>
      </c>
      <c r="J11" s="102">
        <f t="shared" si="3"/>
        <v>190.26</v>
      </c>
    </row>
    <row r="12" spans="1:10" x14ac:dyDescent="0.25">
      <c r="A12" s="27" t="s">
        <v>397</v>
      </c>
      <c r="B12" s="38" t="s">
        <v>396</v>
      </c>
      <c r="C12" s="34">
        <v>1.33</v>
      </c>
      <c r="D12" s="34">
        <v>6</v>
      </c>
      <c r="E12" s="34">
        <v>10</v>
      </c>
      <c r="F12" s="102">
        <f t="shared" si="0"/>
        <v>79.8</v>
      </c>
      <c r="G12" s="102">
        <f t="shared" si="4"/>
        <v>14.2</v>
      </c>
      <c r="H12" s="102">
        <f t="shared" si="2"/>
        <v>18</v>
      </c>
      <c r="J12" s="102">
        <f t="shared" si="3"/>
        <v>255.6</v>
      </c>
    </row>
    <row r="13" spans="1:10" x14ac:dyDescent="0.25">
      <c r="A13" s="27" t="s">
        <v>403</v>
      </c>
      <c r="B13" s="103" t="s">
        <v>404</v>
      </c>
      <c r="C13" s="104">
        <f>0.2*0.15</f>
        <v>0.03</v>
      </c>
      <c r="D13" s="104">
        <v>4</v>
      </c>
      <c r="E13" s="104">
        <v>10</v>
      </c>
      <c r="F13" s="105">
        <f t="shared" si="0"/>
        <v>1.2</v>
      </c>
      <c r="G13" s="105">
        <f>F13</f>
        <v>1.2</v>
      </c>
      <c r="H13" s="105">
        <f t="shared" si="2"/>
        <v>21.2</v>
      </c>
      <c r="I13" s="106"/>
      <c r="J13" s="105">
        <f t="shared" si="3"/>
        <v>25.44</v>
      </c>
    </row>
    <row r="14" spans="1:10" x14ac:dyDescent="0.25">
      <c r="A14" s="27" t="s">
        <v>405</v>
      </c>
      <c r="B14" s="38" t="s">
        <v>396</v>
      </c>
      <c r="C14" s="34">
        <v>0.98499999999999999</v>
      </c>
      <c r="D14" s="34">
        <v>2</v>
      </c>
      <c r="E14" s="34">
        <v>10</v>
      </c>
      <c r="F14" s="102">
        <f t="shared" si="0"/>
        <v>19.7</v>
      </c>
      <c r="G14" s="102">
        <f>TRUNC(C14*D14*E14*(0.094+0.042+0.042),2)</f>
        <v>3.5</v>
      </c>
      <c r="H14" s="102">
        <f t="shared" si="2"/>
        <v>18</v>
      </c>
      <c r="J14" s="102">
        <f t="shared" si="3"/>
        <v>63</v>
      </c>
    </row>
    <row r="15" spans="1:10" x14ac:dyDescent="0.25">
      <c r="A15" s="94"/>
      <c r="B15" s="95" t="s">
        <v>406</v>
      </c>
      <c r="C15" s="97"/>
      <c r="D15" s="97"/>
      <c r="E15" s="97"/>
      <c r="F15" s="98"/>
      <c r="G15" s="99">
        <f>TRUNC(SUM(G16:G23)*2/J15,4)</f>
        <v>0.1045</v>
      </c>
      <c r="H15" s="98"/>
      <c r="I15" s="100"/>
      <c r="J15" s="101">
        <f>SUM(J16:J23)</f>
        <v>415.87</v>
      </c>
    </row>
    <row r="16" spans="1:10" x14ac:dyDescent="0.25">
      <c r="A16" s="27" t="s">
        <v>407</v>
      </c>
      <c r="B16" s="38" t="s">
        <v>400</v>
      </c>
      <c r="C16" s="34">
        <v>1.9750000000000001</v>
      </c>
      <c r="D16" s="34">
        <v>2</v>
      </c>
      <c r="E16" s="34">
        <v>5</v>
      </c>
      <c r="F16" s="102">
        <f t="shared" si="0"/>
        <v>19.75</v>
      </c>
      <c r="G16" s="102">
        <f t="shared" ref="G16:G18" si="5">TRUNC(C16*D16*E16*(0.1+0.04+0.04),2)</f>
        <v>3.55</v>
      </c>
      <c r="H16" s="102">
        <f t="shared" ref="H16:H23" si="6">VLOOKUP(B16,$B$78:$G$95,6,FALSE)</f>
        <v>21.2</v>
      </c>
      <c r="J16" s="102">
        <f t="shared" ref="J16:J23" si="7">TRUNC(G16*H16,2)</f>
        <v>75.260000000000005</v>
      </c>
    </row>
    <row r="17" spans="1:10" x14ac:dyDescent="0.25">
      <c r="A17" s="27" t="s">
        <v>395</v>
      </c>
      <c r="B17" s="38" t="s">
        <v>396</v>
      </c>
      <c r="C17" s="34">
        <v>0.99</v>
      </c>
      <c r="D17" s="34">
        <v>2</v>
      </c>
      <c r="E17" s="34">
        <v>5</v>
      </c>
      <c r="F17" s="102">
        <f t="shared" si="0"/>
        <v>9.9</v>
      </c>
      <c r="G17" s="102">
        <f t="shared" ref="G17:G29" si="8">TRUNC(C17*D17*E17*(0.094+0.042+0.042),2)</f>
        <v>1.76</v>
      </c>
      <c r="H17" s="102">
        <f t="shared" si="6"/>
        <v>18</v>
      </c>
      <c r="J17" s="102">
        <f t="shared" si="7"/>
        <v>31.68</v>
      </c>
    </row>
    <row r="18" spans="1:10" x14ac:dyDescent="0.25">
      <c r="A18" s="27" t="s">
        <v>408</v>
      </c>
      <c r="B18" s="38" t="s">
        <v>400</v>
      </c>
      <c r="C18" s="34">
        <v>2.327</v>
      </c>
      <c r="D18" s="34">
        <v>2</v>
      </c>
      <c r="E18" s="34">
        <v>5</v>
      </c>
      <c r="F18" s="102">
        <f t="shared" si="0"/>
        <v>23.27</v>
      </c>
      <c r="G18" s="102">
        <f t="shared" si="5"/>
        <v>4.18</v>
      </c>
      <c r="H18" s="102">
        <f t="shared" si="6"/>
        <v>21.2</v>
      </c>
      <c r="J18" s="102">
        <f t="shared" si="7"/>
        <v>88.61</v>
      </c>
    </row>
    <row r="19" spans="1:10" x14ac:dyDescent="0.25">
      <c r="A19" s="27" t="s">
        <v>409</v>
      </c>
      <c r="B19" s="38" t="s">
        <v>396</v>
      </c>
      <c r="C19" s="34">
        <v>1.59</v>
      </c>
      <c r="D19" s="34">
        <v>2</v>
      </c>
      <c r="E19" s="34">
        <v>5</v>
      </c>
      <c r="F19" s="102">
        <f t="shared" si="0"/>
        <v>15.9</v>
      </c>
      <c r="G19" s="102">
        <f t="shared" si="8"/>
        <v>2.83</v>
      </c>
      <c r="H19" s="102">
        <f t="shared" si="6"/>
        <v>18</v>
      </c>
      <c r="J19" s="102">
        <f t="shared" si="7"/>
        <v>50.94</v>
      </c>
    </row>
    <row r="20" spans="1:10" x14ac:dyDescent="0.25">
      <c r="A20" s="27" t="s">
        <v>410</v>
      </c>
      <c r="B20" s="38" t="s">
        <v>396</v>
      </c>
      <c r="C20" s="34">
        <v>1.2749999999999999</v>
      </c>
      <c r="D20" s="34">
        <v>2</v>
      </c>
      <c r="E20" s="34">
        <v>5</v>
      </c>
      <c r="F20" s="102">
        <f t="shared" si="0"/>
        <v>12.75</v>
      </c>
      <c r="G20" s="102">
        <f t="shared" si="8"/>
        <v>2.2599999999999998</v>
      </c>
      <c r="H20" s="102">
        <f t="shared" si="6"/>
        <v>18</v>
      </c>
      <c r="J20" s="102">
        <f t="shared" si="7"/>
        <v>40.68</v>
      </c>
    </row>
    <row r="21" spans="1:10" x14ac:dyDescent="0.25">
      <c r="A21" s="27" t="s">
        <v>411</v>
      </c>
      <c r="B21" s="38" t="s">
        <v>396</v>
      </c>
      <c r="C21" s="34">
        <v>1.6</v>
      </c>
      <c r="D21" s="34">
        <v>2</v>
      </c>
      <c r="E21" s="34">
        <v>5</v>
      </c>
      <c r="F21" s="102">
        <f t="shared" si="0"/>
        <v>16</v>
      </c>
      <c r="G21" s="102">
        <f t="shared" si="8"/>
        <v>2.84</v>
      </c>
      <c r="H21" s="102">
        <f t="shared" si="6"/>
        <v>18</v>
      </c>
      <c r="J21" s="102">
        <f t="shared" si="7"/>
        <v>51.12</v>
      </c>
    </row>
    <row r="22" spans="1:10" x14ac:dyDescent="0.25">
      <c r="A22" s="27" t="s">
        <v>412</v>
      </c>
      <c r="B22" s="38" t="s">
        <v>396</v>
      </c>
      <c r="C22" s="34">
        <v>1.4850000000000001</v>
      </c>
      <c r="D22" s="34">
        <v>2</v>
      </c>
      <c r="E22" s="34">
        <v>5</v>
      </c>
      <c r="F22" s="102">
        <f t="shared" si="0"/>
        <v>14.85</v>
      </c>
      <c r="G22" s="102">
        <f t="shared" si="8"/>
        <v>2.64</v>
      </c>
      <c r="H22" s="102">
        <f t="shared" si="6"/>
        <v>18</v>
      </c>
      <c r="J22" s="102">
        <f t="shared" si="7"/>
        <v>47.52</v>
      </c>
    </row>
    <row r="23" spans="1:10" x14ac:dyDescent="0.25">
      <c r="A23" s="27" t="s">
        <v>413</v>
      </c>
      <c r="B23" s="38" t="s">
        <v>396</v>
      </c>
      <c r="C23" s="34">
        <v>0.94</v>
      </c>
      <c r="D23" s="34">
        <v>2</v>
      </c>
      <c r="E23" s="34">
        <v>5</v>
      </c>
      <c r="F23" s="102">
        <f t="shared" si="0"/>
        <v>9.4</v>
      </c>
      <c r="G23" s="102">
        <f t="shared" si="8"/>
        <v>1.67</v>
      </c>
      <c r="H23" s="102">
        <f t="shared" si="6"/>
        <v>18</v>
      </c>
      <c r="J23" s="102">
        <f t="shared" si="7"/>
        <v>30.06</v>
      </c>
    </row>
    <row r="24" spans="1:10" x14ac:dyDescent="0.25">
      <c r="A24" s="94"/>
      <c r="B24" s="95" t="s">
        <v>414</v>
      </c>
      <c r="C24" s="97"/>
      <c r="D24" s="97"/>
      <c r="E24" s="97"/>
      <c r="F24" s="98"/>
      <c r="G24" s="99">
        <f>TRUNC(SUM(G25:G34)*2/J24,4)</f>
        <v>6.9800000000000001E-2</v>
      </c>
      <c r="H24" s="98"/>
      <c r="I24" s="100"/>
      <c r="J24" s="101">
        <f>SUM(J25:J34)</f>
        <v>902.56000000000017</v>
      </c>
    </row>
    <row r="25" spans="1:10" x14ac:dyDescent="0.25">
      <c r="A25" s="27" t="s">
        <v>415</v>
      </c>
      <c r="B25" s="38" t="s">
        <v>416</v>
      </c>
      <c r="C25" s="34">
        <v>2.36</v>
      </c>
      <c r="D25" s="34">
        <v>1</v>
      </c>
      <c r="E25" s="34">
        <v>10</v>
      </c>
      <c r="F25" s="102">
        <f t="shared" si="0"/>
        <v>23.6</v>
      </c>
      <c r="G25" s="102">
        <f>TRUNC(C25*D25*E25*(0.104+0.057+0.057),2)</f>
        <v>5.14</v>
      </c>
      <c r="H25" s="102">
        <f t="shared" ref="H25:H34" si="9">VLOOKUP(B25,$B$78:$G$95,6,FALSE)</f>
        <v>38</v>
      </c>
      <c r="J25" s="102">
        <f t="shared" ref="J25:J34" si="10">TRUNC(G25*H25,2)</f>
        <v>195.32</v>
      </c>
    </row>
    <row r="26" spans="1:10" x14ac:dyDescent="0.25">
      <c r="A26" s="27" t="s">
        <v>417</v>
      </c>
      <c r="B26" s="38" t="s">
        <v>416</v>
      </c>
      <c r="C26" s="34">
        <v>2.085</v>
      </c>
      <c r="D26" s="34">
        <v>1</v>
      </c>
      <c r="E26" s="34">
        <v>10</v>
      </c>
      <c r="F26" s="102">
        <f t="shared" si="0"/>
        <v>20.85</v>
      </c>
      <c r="G26" s="102">
        <f>TRUNC(C26*D26*E26*(0.104+0.057+0.057),2)</f>
        <v>4.54</v>
      </c>
      <c r="H26" s="102">
        <f t="shared" si="9"/>
        <v>38</v>
      </c>
      <c r="J26" s="102">
        <f t="shared" si="10"/>
        <v>172.52</v>
      </c>
    </row>
    <row r="27" spans="1:10" x14ac:dyDescent="0.25">
      <c r="A27" s="27" t="s">
        <v>402</v>
      </c>
      <c r="B27" s="38" t="s">
        <v>396</v>
      </c>
      <c r="C27" s="34">
        <v>1.02</v>
      </c>
      <c r="D27" s="34">
        <v>1</v>
      </c>
      <c r="E27" s="34">
        <v>10</v>
      </c>
      <c r="F27" s="102">
        <f t="shared" si="0"/>
        <v>10.199999999999999</v>
      </c>
      <c r="G27" s="102">
        <f t="shared" si="8"/>
        <v>1.81</v>
      </c>
      <c r="H27" s="102">
        <f t="shared" si="9"/>
        <v>18</v>
      </c>
      <c r="J27" s="102">
        <f t="shared" si="10"/>
        <v>32.58</v>
      </c>
    </row>
    <row r="28" spans="1:10" x14ac:dyDescent="0.25">
      <c r="A28" s="27" t="s">
        <v>395</v>
      </c>
      <c r="B28" s="38" t="s">
        <v>396</v>
      </c>
      <c r="C28" s="34">
        <v>0.99</v>
      </c>
      <c r="D28" s="34">
        <v>3</v>
      </c>
      <c r="E28" s="34">
        <v>10</v>
      </c>
      <c r="F28" s="102">
        <f t="shared" si="0"/>
        <v>29.7</v>
      </c>
      <c r="G28" s="102">
        <f t="shared" si="8"/>
        <v>5.28</v>
      </c>
      <c r="H28" s="102">
        <f t="shared" si="9"/>
        <v>18</v>
      </c>
      <c r="J28" s="102">
        <f t="shared" si="10"/>
        <v>95.04</v>
      </c>
    </row>
    <row r="29" spans="1:10" x14ac:dyDescent="0.25">
      <c r="A29" s="27" t="s">
        <v>418</v>
      </c>
      <c r="B29" s="38" t="s">
        <v>396</v>
      </c>
      <c r="C29" s="34">
        <v>1.33</v>
      </c>
      <c r="D29" s="34">
        <v>2</v>
      </c>
      <c r="E29" s="34">
        <v>10</v>
      </c>
      <c r="F29" s="102">
        <f t="shared" si="0"/>
        <v>26.6</v>
      </c>
      <c r="G29" s="102">
        <f t="shared" si="8"/>
        <v>4.7300000000000004</v>
      </c>
      <c r="H29" s="102">
        <f t="shared" si="9"/>
        <v>18</v>
      </c>
      <c r="J29" s="102">
        <f t="shared" si="10"/>
        <v>85.14</v>
      </c>
    </row>
    <row r="30" spans="1:10" x14ac:dyDescent="0.25">
      <c r="A30" s="27" t="s">
        <v>419</v>
      </c>
      <c r="B30" s="38" t="s">
        <v>416</v>
      </c>
      <c r="C30" s="34">
        <v>0.96099999999999997</v>
      </c>
      <c r="D30" s="34">
        <v>2</v>
      </c>
      <c r="E30" s="34">
        <v>10</v>
      </c>
      <c r="F30" s="102">
        <f t="shared" si="0"/>
        <v>19.22</v>
      </c>
      <c r="G30" s="102">
        <f>TRUNC(C30*D30*E30*(0.104+0.057+0.057),2)</f>
        <v>4.18</v>
      </c>
      <c r="H30" s="102">
        <f t="shared" si="9"/>
        <v>38</v>
      </c>
      <c r="J30" s="102">
        <f t="shared" si="10"/>
        <v>158.84</v>
      </c>
    </row>
    <row r="31" spans="1:10" x14ac:dyDescent="0.25">
      <c r="A31" s="27" t="s">
        <v>420</v>
      </c>
      <c r="B31" s="38" t="s">
        <v>421</v>
      </c>
      <c r="C31" s="34">
        <v>0.3</v>
      </c>
      <c r="D31" s="34">
        <v>1</v>
      </c>
      <c r="E31" s="34">
        <v>10</v>
      </c>
      <c r="F31" s="102">
        <f t="shared" si="0"/>
        <v>3</v>
      </c>
      <c r="G31" s="102">
        <f>TRUNC(C31*D31*E31*(0.115+0.052+0.052),2)</f>
        <v>0.65</v>
      </c>
      <c r="H31" s="102">
        <f t="shared" si="9"/>
        <v>38</v>
      </c>
      <c r="J31" s="102">
        <f t="shared" si="10"/>
        <v>24.7</v>
      </c>
    </row>
    <row r="32" spans="1:10" x14ac:dyDescent="0.25">
      <c r="A32" s="27" t="s">
        <v>422</v>
      </c>
      <c r="B32" s="103" t="s">
        <v>423</v>
      </c>
      <c r="C32" s="104">
        <f>0.4*0.2</f>
        <v>8.0000000000000016E-2</v>
      </c>
      <c r="D32" s="104">
        <v>1</v>
      </c>
      <c r="E32" s="104">
        <v>10</v>
      </c>
      <c r="F32" s="105">
        <f t="shared" si="0"/>
        <v>0.8</v>
      </c>
      <c r="G32" s="105">
        <f>F32</f>
        <v>0.8</v>
      </c>
      <c r="H32" s="105">
        <f t="shared" si="9"/>
        <v>74.48</v>
      </c>
      <c r="I32" s="106"/>
      <c r="J32" s="105">
        <f t="shared" si="10"/>
        <v>59.58</v>
      </c>
    </row>
    <row r="33" spans="1:10" x14ac:dyDescent="0.25">
      <c r="A33" s="27" t="s">
        <v>424</v>
      </c>
      <c r="B33" s="38" t="s">
        <v>396</v>
      </c>
      <c r="C33" s="34">
        <v>0.56999999999999995</v>
      </c>
      <c r="D33" s="34">
        <v>2</v>
      </c>
      <c r="E33" s="34">
        <v>10</v>
      </c>
      <c r="F33" s="102">
        <f t="shared" si="0"/>
        <v>11.4</v>
      </c>
      <c r="G33" s="102">
        <f t="shared" ref="G33:G34" si="11">TRUNC(C33*D33*E33*(0.094+0.042+0.042),2)</f>
        <v>2.02</v>
      </c>
      <c r="H33" s="102">
        <f t="shared" si="9"/>
        <v>18</v>
      </c>
      <c r="J33" s="102">
        <f t="shared" si="10"/>
        <v>36.36</v>
      </c>
    </row>
    <row r="34" spans="1:10" x14ac:dyDescent="0.25">
      <c r="A34" s="27" t="s">
        <v>425</v>
      </c>
      <c r="B34" s="38" t="s">
        <v>396</v>
      </c>
      <c r="C34" s="34">
        <v>0.66500000000000004</v>
      </c>
      <c r="D34" s="34">
        <v>2</v>
      </c>
      <c r="E34" s="34">
        <v>10</v>
      </c>
      <c r="F34" s="102">
        <f t="shared" si="0"/>
        <v>13.3</v>
      </c>
      <c r="G34" s="102">
        <f t="shared" si="11"/>
        <v>2.36</v>
      </c>
      <c r="H34" s="102">
        <f t="shared" si="9"/>
        <v>18</v>
      </c>
      <c r="J34" s="102">
        <f t="shared" si="10"/>
        <v>42.48</v>
      </c>
    </row>
    <row r="35" spans="1:10" x14ac:dyDescent="0.25">
      <c r="A35" s="94"/>
      <c r="B35" s="95" t="s">
        <v>426</v>
      </c>
      <c r="C35" s="97"/>
      <c r="D35" s="97"/>
      <c r="E35" s="97"/>
      <c r="F35" s="98"/>
      <c r="G35" s="99">
        <f>TRUNC(SUM(G36:G39)*2/J35,4)</f>
        <v>5.0900000000000001E-2</v>
      </c>
      <c r="H35" s="98"/>
      <c r="I35" s="100"/>
      <c r="J35" s="101">
        <f>SUM(J36:J39)</f>
        <v>1393.84</v>
      </c>
    </row>
    <row r="36" spans="1:10" x14ac:dyDescent="0.25">
      <c r="A36" s="27" t="s">
        <v>427</v>
      </c>
      <c r="B36" s="38" t="s">
        <v>428</v>
      </c>
      <c r="C36" s="34">
        <v>3</v>
      </c>
      <c r="D36" s="34">
        <v>4</v>
      </c>
      <c r="E36" s="34">
        <v>4</v>
      </c>
      <c r="F36" s="102">
        <f t="shared" si="0"/>
        <v>48</v>
      </c>
      <c r="G36" s="102">
        <f>TRUNC(C36*D36*E36*(0.388+0.09+0.09+0.03+0.03),2)</f>
        <v>30.14</v>
      </c>
      <c r="H36" s="102">
        <f>VLOOKUP(B36,$B$78:$G$95,6,FALSE)</f>
        <v>38</v>
      </c>
      <c r="J36" s="102">
        <f>TRUNC(G36*H36,2)</f>
        <v>1145.32</v>
      </c>
    </row>
    <row r="37" spans="1:10" x14ac:dyDescent="0.25">
      <c r="A37" s="27" t="s">
        <v>429</v>
      </c>
      <c r="B37" s="103" t="s">
        <v>430</v>
      </c>
      <c r="C37" s="104">
        <f>0.35*0.568</f>
        <v>0.19879999999999998</v>
      </c>
      <c r="D37" s="104">
        <v>1</v>
      </c>
      <c r="E37" s="104">
        <v>4</v>
      </c>
      <c r="F37" s="105">
        <f t="shared" si="0"/>
        <v>0.79</v>
      </c>
      <c r="G37" s="105">
        <f t="shared" ref="G37:G38" si="12">F37</f>
        <v>0.79</v>
      </c>
      <c r="H37" s="105">
        <f>VLOOKUP(B37,$B$78:$G$95,6,FALSE)</f>
        <v>74.48</v>
      </c>
      <c r="I37" s="106"/>
      <c r="J37" s="105">
        <f>TRUNC(G37*H37,2)</f>
        <v>58.83</v>
      </c>
    </row>
    <row r="38" spans="1:10" x14ac:dyDescent="0.25">
      <c r="A38" s="27" t="s">
        <v>431</v>
      </c>
      <c r="B38" s="103" t="s">
        <v>432</v>
      </c>
      <c r="C38" s="104">
        <f>0.15*0.085</f>
        <v>1.2750000000000001E-2</v>
      </c>
      <c r="D38" s="104">
        <v>9</v>
      </c>
      <c r="E38" s="104">
        <v>4</v>
      </c>
      <c r="F38" s="105">
        <f t="shared" si="0"/>
        <v>0.45</v>
      </c>
      <c r="G38" s="105">
        <f t="shared" si="12"/>
        <v>0.45</v>
      </c>
      <c r="H38" s="105">
        <f>VLOOKUP(B38,$B$78:$G$95,6,FALSE)</f>
        <v>74.48</v>
      </c>
      <c r="I38" s="106"/>
      <c r="J38" s="105">
        <f>TRUNC(G38*H38,2)</f>
        <v>33.51</v>
      </c>
    </row>
    <row r="39" spans="1:10" x14ac:dyDescent="0.25">
      <c r="A39" s="27" t="s">
        <v>433</v>
      </c>
      <c r="B39" s="38" t="s">
        <v>428</v>
      </c>
      <c r="C39" s="34">
        <v>0.82</v>
      </c>
      <c r="D39" s="34">
        <v>2</v>
      </c>
      <c r="E39" s="34">
        <v>4</v>
      </c>
      <c r="F39" s="102">
        <f t="shared" si="0"/>
        <v>6.56</v>
      </c>
      <c r="G39" s="102">
        <f>TRUNC(C39*D39*E39*(0.388+0.09+0.09+0.03+0.03),2)</f>
        <v>4.1100000000000003</v>
      </c>
      <c r="H39" s="102">
        <f>VLOOKUP(B39,$B$78:$G$95,6,FALSE)</f>
        <v>38</v>
      </c>
      <c r="J39" s="102">
        <f>TRUNC(G39*H39,2)</f>
        <v>156.18</v>
      </c>
    </row>
    <row r="40" spans="1:10" x14ac:dyDescent="0.25">
      <c r="A40" s="94"/>
      <c r="B40" s="95" t="s">
        <v>434</v>
      </c>
      <c r="C40" s="97"/>
      <c r="D40" s="97"/>
      <c r="E40" s="97"/>
      <c r="F40" s="98"/>
      <c r="G40" s="99">
        <f>TRUNC(SUM(G41:G44)*2/J40,4)</f>
        <v>5.11E-2</v>
      </c>
      <c r="H40" s="98"/>
      <c r="I40" s="100"/>
      <c r="J40" s="101">
        <f>SUM(J41:J44)</f>
        <v>1649.9599999999998</v>
      </c>
    </row>
    <row r="41" spans="1:10" x14ac:dyDescent="0.25">
      <c r="A41" s="27" t="s">
        <v>427</v>
      </c>
      <c r="B41" s="38" t="s">
        <v>428</v>
      </c>
      <c r="C41" s="34">
        <v>3</v>
      </c>
      <c r="D41" s="34">
        <v>4</v>
      </c>
      <c r="E41" s="34">
        <v>4</v>
      </c>
      <c r="F41" s="102">
        <f t="shared" ref="F41:F44" si="13">TRUNC(C41*D41*E41,2)</f>
        <v>48</v>
      </c>
      <c r="G41" s="102">
        <f>TRUNC(C41*D41*E41*(0.388+0.09+0.09+0.03+0.03),2)</f>
        <v>30.14</v>
      </c>
      <c r="H41" s="102">
        <f>VLOOKUP(B41,$B$78:$G$95,6,FALSE)</f>
        <v>38</v>
      </c>
      <c r="J41" s="102">
        <f>TRUNC(G41*H41,2)</f>
        <v>1145.32</v>
      </c>
    </row>
    <row r="42" spans="1:10" x14ac:dyDescent="0.25">
      <c r="A42" s="27" t="s">
        <v>429</v>
      </c>
      <c r="B42" s="103" t="s">
        <v>430</v>
      </c>
      <c r="C42" s="104">
        <f>0.35*0.568</f>
        <v>0.19879999999999998</v>
      </c>
      <c r="D42" s="104">
        <v>1</v>
      </c>
      <c r="E42" s="104">
        <v>4</v>
      </c>
      <c r="F42" s="105">
        <f t="shared" si="13"/>
        <v>0.79</v>
      </c>
      <c r="G42" s="105">
        <f t="shared" ref="G42:G43" si="14">F42</f>
        <v>0.79</v>
      </c>
      <c r="H42" s="105">
        <f>VLOOKUP(B42,$B$78:$G$95,6,FALSE)</f>
        <v>74.48</v>
      </c>
      <c r="I42" s="106"/>
      <c r="J42" s="105">
        <f>TRUNC(G42*H42,2)</f>
        <v>58.83</v>
      </c>
    </row>
    <row r="43" spans="1:10" x14ac:dyDescent="0.25">
      <c r="A43" s="27" t="s">
        <v>431</v>
      </c>
      <c r="B43" s="103" t="s">
        <v>432</v>
      </c>
      <c r="C43" s="104">
        <f>0.15*0.085</f>
        <v>1.2750000000000001E-2</v>
      </c>
      <c r="D43" s="104">
        <v>9</v>
      </c>
      <c r="E43" s="104">
        <v>4</v>
      </c>
      <c r="F43" s="105">
        <f t="shared" si="13"/>
        <v>0.45</v>
      </c>
      <c r="G43" s="105">
        <f t="shared" si="14"/>
        <v>0.45</v>
      </c>
      <c r="H43" s="105">
        <f>VLOOKUP(B43,$B$78:$G$95,6,FALSE)</f>
        <v>74.48</v>
      </c>
      <c r="I43" s="106"/>
      <c r="J43" s="105">
        <f>TRUNC(G43*H43,2)</f>
        <v>33.51</v>
      </c>
    </row>
    <row r="44" spans="1:10" x14ac:dyDescent="0.25">
      <c r="A44" s="27" t="s">
        <v>435</v>
      </c>
      <c r="B44" s="38" t="s">
        <v>428</v>
      </c>
      <c r="C44" s="34">
        <v>2.16</v>
      </c>
      <c r="D44" s="34">
        <v>2</v>
      </c>
      <c r="E44" s="34">
        <v>4</v>
      </c>
      <c r="F44" s="102">
        <f t="shared" si="13"/>
        <v>17.28</v>
      </c>
      <c r="G44" s="102">
        <f>TRUNC(C44*D44*E44*(0.388+0.09+0.09+0.03+0.03),2)</f>
        <v>10.85</v>
      </c>
      <c r="H44" s="102">
        <f>VLOOKUP(B44,$B$78:$G$95,6,FALSE)</f>
        <v>38</v>
      </c>
      <c r="J44" s="102">
        <f>TRUNC(G44*H44,2)</f>
        <v>412.3</v>
      </c>
    </row>
    <row r="45" spans="1:10" x14ac:dyDescent="0.25">
      <c r="A45" s="94"/>
      <c r="B45" s="95" t="s">
        <v>436</v>
      </c>
      <c r="C45" s="97"/>
      <c r="D45" s="97"/>
      <c r="E45" s="97"/>
      <c r="F45" s="98"/>
      <c r="G45" s="99">
        <f>TRUNC(SUM(G46:G49)*2/J45,4)</f>
        <v>5.1299999999999998E-2</v>
      </c>
      <c r="H45" s="98"/>
      <c r="I45" s="100"/>
      <c r="J45" s="101">
        <f>SUM(J46:J49)</f>
        <v>1898.1</v>
      </c>
    </row>
    <row r="46" spans="1:10" x14ac:dyDescent="0.25">
      <c r="A46" s="27" t="s">
        <v>427</v>
      </c>
      <c r="B46" s="38" t="s">
        <v>428</v>
      </c>
      <c r="C46" s="34">
        <v>3</v>
      </c>
      <c r="D46" s="34">
        <v>6</v>
      </c>
      <c r="E46" s="34">
        <v>4</v>
      </c>
      <c r="F46" s="102">
        <f t="shared" ref="F46:F49" si="15">TRUNC(C46*D46*E46,2)</f>
        <v>72</v>
      </c>
      <c r="G46" s="102">
        <f>TRUNC(C46*D46*E46*(0.388+0.09+0.09+0.03+0.03),2)</f>
        <v>45.21</v>
      </c>
      <c r="H46" s="102">
        <f>VLOOKUP(B46,$B$78:$G$95,6,FALSE)</f>
        <v>38</v>
      </c>
      <c r="J46" s="102">
        <f>TRUNC(G46*H46,2)</f>
        <v>1717.98</v>
      </c>
    </row>
    <row r="47" spans="1:10" x14ac:dyDescent="0.25">
      <c r="A47" s="27" t="s">
        <v>429</v>
      </c>
      <c r="B47" s="103" t="s">
        <v>430</v>
      </c>
      <c r="C47" s="104">
        <f>0.35*0.568</f>
        <v>0.19879999999999998</v>
      </c>
      <c r="D47" s="104">
        <v>1</v>
      </c>
      <c r="E47" s="104">
        <v>4</v>
      </c>
      <c r="F47" s="105">
        <f t="shared" si="15"/>
        <v>0.79</v>
      </c>
      <c r="G47" s="105">
        <f t="shared" ref="G47:G48" si="16">F47</f>
        <v>0.79</v>
      </c>
      <c r="H47" s="105">
        <f>VLOOKUP(B47,$B$78:$G$95,6,FALSE)</f>
        <v>74.48</v>
      </c>
      <c r="I47" s="106"/>
      <c r="J47" s="105">
        <f>TRUNC(G47*H47,2)</f>
        <v>58.83</v>
      </c>
    </row>
    <row r="48" spans="1:10" x14ac:dyDescent="0.25">
      <c r="A48" s="27" t="s">
        <v>431</v>
      </c>
      <c r="B48" s="103" t="s">
        <v>432</v>
      </c>
      <c r="C48" s="104">
        <f>0.15*0.085</f>
        <v>1.2750000000000001E-2</v>
      </c>
      <c r="D48" s="104">
        <v>9</v>
      </c>
      <c r="E48" s="104">
        <v>4</v>
      </c>
      <c r="F48" s="105">
        <f t="shared" si="15"/>
        <v>0.45</v>
      </c>
      <c r="G48" s="105">
        <f t="shared" si="16"/>
        <v>0.45</v>
      </c>
      <c r="H48" s="105">
        <f>VLOOKUP(B48,$B$78:$G$95,6,FALSE)</f>
        <v>74.48</v>
      </c>
      <c r="I48" s="106"/>
      <c r="J48" s="105">
        <f>TRUNC(G48*H48,2)</f>
        <v>33.51</v>
      </c>
    </row>
    <row r="49" spans="1:10" x14ac:dyDescent="0.25">
      <c r="A49" s="27" t="s">
        <v>437</v>
      </c>
      <c r="B49" s="38" t="s">
        <v>428</v>
      </c>
      <c r="C49" s="34">
        <v>0.46</v>
      </c>
      <c r="D49" s="34">
        <v>2</v>
      </c>
      <c r="E49" s="34">
        <v>4</v>
      </c>
      <c r="F49" s="102">
        <f t="shared" si="15"/>
        <v>3.68</v>
      </c>
      <c r="G49" s="102">
        <f>TRUNC(C49*D49*E49*(0.388+0.09+0.09+0.03+0.03),2)</f>
        <v>2.31</v>
      </c>
      <c r="H49" s="102">
        <f>VLOOKUP(B49,$B$78:$G$95,6,FALSE)</f>
        <v>38</v>
      </c>
      <c r="J49" s="102">
        <f>TRUNC(G49*H49,2)</f>
        <v>87.78</v>
      </c>
    </row>
    <row r="50" spans="1:10" x14ac:dyDescent="0.25">
      <c r="A50" s="94"/>
      <c r="B50" s="95" t="s">
        <v>438</v>
      </c>
      <c r="C50" s="97"/>
      <c r="D50" s="97"/>
      <c r="E50" s="97"/>
      <c r="F50" s="98"/>
      <c r="G50" s="99">
        <f>TRUNC(SUM(G51:G55)*2/J50,4)</f>
        <v>0.1111</v>
      </c>
      <c r="H50" s="98"/>
      <c r="I50" s="100"/>
      <c r="J50" s="101">
        <f>SUM(J51:J55)</f>
        <v>333.35999999999996</v>
      </c>
    </row>
    <row r="51" spans="1:10" x14ac:dyDescent="0.25">
      <c r="A51" s="27" t="s">
        <v>439</v>
      </c>
      <c r="B51" s="38" t="s">
        <v>440</v>
      </c>
      <c r="C51" s="34">
        <v>1.98</v>
      </c>
      <c r="D51" s="34">
        <v>2</v>
      </c>
      <c r="E51" s="34">
        <v>5</v>
      </c>
      <c r="F51" s="102">
        <f t="shared" ref="F51:F55" si="17">TRUNC(C51*D51*E51,2)</f>
        <v>19.8</v>
      </c>
      <c r="G51" s="102">
        <f>TRUNC(C51*D51*E51*(0.099+0.04+0.04),2)</f>
        <v>3.54</v>
      </c>
      <c r="H51" s="102">
        <f>VLOOKUP(B51,$B$78:$G$95,6,FALSE)</f>
        <v>18</v>
      </c>
      <c r="J51" s="102">
        <f>TRUNC(G51*H51,2)</f>
        <v>63.72</v>
      </c>
    </row>
    <row r="52" spans="1:10" x14ac:dyDescent="0.25">
      <c r="A52" s="27" t="s">
        <v>441</v>
      </c>
      <c r="B52" s="38" t="s">
        <v>396</v>
      </c>
      <c r="C52" s="34">
        <v>0.67300000000000004</v>
      </c>
      <c r="D52" s="34">
        <v>6</v>
      </c>
      <c r="E52" s="34">
        <v>5</v>
      </c>
      <c r="F52" s="102">
        <f t="shared" si="17"/>
        <v>20.190000000000001</v>
      </c>
      <c r="G52" s="102">
        <f t="shared" ref="G52:G55" si="18">TRUNC(C52*D52*E52*(0.094+0.042+0.042),2)</f>
        <v>3.59</v>
      </c>
      <c r="H52" s="102">
        <f>VLOOKUP(B52,$B$78:$G$95,6,FALSE)</f>
        <v>18</v>
      </c>
      <c r="J52" s="102">
        <f>TRUNC(G52*H52,2)</f>
        <v>64.62</v>
      </c>
    </row>
    <row r="53" spans="1:10" x14ac:dyDescent="0.25">
      <c r="A53" s="27" t="s">
        <v>442</v>
      </c>
      <c r="B53" s="38" t="s">
        <v>440</v>
      </c>
      <c r="C53" s="34">
        <v>3</v>
      </c>
      <c r="D53" s="34">
        <v>2</v>
      </c>
      <c r="E53" s="34">
        <v>5</v>
      </c>
      <c r="F53" s="102">
        <f t="shared" si="17"/>
        <v>30</v>
      </c>
      <c r="G53" s="102">
        <f>TRUNC(C53*D53*E53*(0.099+0.04+0.04),2)</f>
        <v>5.37</v>
      </c>
      <c r="H53" s="102">
        <f>VLOOKUP(B53,$B$78:$G$95,6,FALSE)</f>
        <v>18</v>
      </c>
      <c r="J53" s="102">
        <f>TRUNC(G53*H53,2)</f>
        <v>96.66</v>
      </c>
    </row>
    <row r="54" spans="1:10" x14ac:dyDescent="0.25">
      <c r="A54" s="27" t="s">
        <v>443</v>
      </c>
      <c r="B54" s="38" t="s">
        <v>396</v>
      </c>
      <c r="C54" s="34">
        <v>0.9</v>
      </c>
      <c r="D54" s="34">
        <v>6</v>
      </c>
      <c r="E54" s="34">
        <v>5</v>
      </c>
      <c r="F54" s="102">
        <f t="shared" si="17"/>
        <v>27</v>
      </c>
      <c r="G54" s="102">
        <f t="shared" si="18"/>
        <v>4.8</v>
      </c>
      <c r="H54" s="102">
        <f>VLOOKUP(B54,$B$78:$G$95,6,FALSE)</f>
        <v>18</v>
      </c>
      <c r="J54" s="102">
        <f>TRUNC(G54*H54,2)</f>
        <v>86.4</v>
      </c>
    </row>
    <row r="55" spans="1:10" x14ac:dyDescent="0.25">
      <c r="A55" s="27" t="s">
        <v>444</v>
      </c>
      <c r="B55" s="38" t="s">
        <v>396</v>
      </c>
      <c r="C55" s="34">
        <v>0.69</v>
      </c>
      <c r="D55" s="34">
        <v>2</v>
      </c>
      <c r="E55" s="34">
        <v>5</v>
      </c>
      <c r="F55" s="102">
        <f t="shared" si="17"/>
        <v>6.9</v>
      </c>
      <c r="G55" s="102">
        <f t="shared" si="18"/>
        <v>1.22</v>
      </c>
      <c r="H55" s="102">
        <f>VLOOKUP(B55,$B$78:$G$95,6,FALSE)</f>
        <v>18</v>
      </c>
      <c r="J55" s="102">
        <f>TRUNC(G55*H55,2)</f>
        <v>21.96</v>
      </c>
    </row>
    <row r="56" spans="1:10" x14ac:dyDescent="0.25">
      <c r="A56" s="94"/>
      <c r="B56" s="95" t="s">
        <v>445</v>
      </c>
      <c r="C56" s="97"/>
      <c r="D56" s="97"/>
      <c r="E56" s="97"/>
      <c r="F56" s="98"/>
      <c r="G56" s="99">
        <f>TRUNC(SUM(G57:G66)*2/J56,4)</f>
        <v>9.5899999999999999E-2</v>
      </c>
      <c r="H56" s="98"/>
      <c r="I56" s="100"/>
      <c r="J56" s="101">
        <f>SUM(J57:J66)</f>
        <v>5483.83</v>
      </c>
    </row>
    <row r="57" spans="1:10" x14ac:dyDescent="0.25">
      <c r="A57" s="27" t="s">
        <v>446</v>
      </c>
      <c r="B57" s="38" t="s">
        <v>447</v>
      </c>
      <c r="C57" s="34">
        <v>0.28000000000000003</v>
      </c>
      <c r="D57" s="34">
        <v>18</v>
      </c>
      <c r="E57" s="34">
        <v>2</v>
      </c>
      <c r="F57" s="102">
        <f t="shared" ref="F57:F66" si="19">TRUNC(C57*D57*E57,2)</f>
        <v>10.08</v>
      </c>
      <c r="G57" s="102">
        <f>TRUNC(C57*D57*E57*(0.1+0.075+0.075+0.025+0.025),2)</f>
        <v>3.02</v>
      </c>
      <c r="H57" s="102">
        <f t="shared" ref="H57:H66" si="20">VLOOKUP(B57,$B$78:$G$95,6,FALSE)</f>
        <v>21.2</v>
      </c>
      <c r="J57" s="102">
        <f t="shared" ref="J57:J66" si="21">TRUNC(G57*H57,2)</f>
        <v>64.02</v>
      </c>
    </row>
    <row r="58" spans="1:10" x14ac:dyDescent="0.25">
      <c r="A58" s="27" t="s">
        <v>448</v>
      </c>
      <c r="B58" s="38" t="s">
        <v>447</v>
      </c>
      <c r="C58" s="34">
        <v>4.5999999999999996</v>
      </c>
      <c r="D58" s="34">
        <v>11</v>
      </c>
      <c r="E58" s="34">
        <v>1</v>
      </c>
      <c r="F58" s="102">
        <f t="shared" si="19"/>
        <v>50.6</v>
      </c>
      <c r="G58" s="102">
        <f t="shared" ref="G58:G61" si="22">TRUNC(C58*D58*E58*(0.1+0.075+0.075+0.025+0.025),2)</f>
        <v>15.18</v>
      </c>
      <c r="H58" s="102">
        <f t="shared" si="20"/>
        <v>21.2</v>
      </c>
      <c r="J58" s="102">
        <f t="shared" si="21"/>
        <v>321.81</v>
      </c>
    </row>
    <row r="59" spans="1:10" x14ac:dyDescent="0.25">
      <c r="A59" s="27" t="s">
        <v>449</v>
      </c>
      <c r="B59" s="38" t="s">
        <v>447</v>
      </c>
      <c r="C59" s="34">
        <v>0.5</v>
      </c>
      <c r="D59" s="34">
        <v>4</v>
      </c>
      <c r="E59" s="34">
        <v>2</v>
      </c>
      <c r="F59" s="102">
        <f t="shared" si="19"/>
        <v>4</v>
      </c>
      <c r="G59" s="102">
        <f t="shared" si="22"/>
        <v>1.2</v>
      </c>
      <c r="H59" s="102">
        <f t="shared" si="20"/>
        <v>21.2</v>
      </c>
      <c r="J59" s="102">
        <f t="shared" si="21"/>
        <v>25.44</v>
      </c>
    </row>
    <row r="60" spans="1:10" x14ac:dyDescent="0.25">
      <c r="A60" s="27" t="s">
        <v>445</v>
      </c>
      <c r="B60" s="38" t="s">
        <v>447</v>
      </c>
      <c r="C60" s="34">
        <v>6</v>
      </c>
      <c r="D60" s="34">
        <f>18*2+16*4+4*4</f>
        <v>116</v>
      </c>
      <c r="E60" s="34">
        <v>1</v>
      </c>
      <c r="F60" s="102">
        <f t="shared" si="19"/>
        <v>696</v>
      </c>
      <c r="G60" s="102">
        <f t="shared" si="22"/>
        <v>208.8</v>
      </c>
      <c r="H60" s="102">
        <f t="shared" si="20"/>
        <v>21.2</v>
      </c>
      <c r="J60" s="102">
        <f t="shared" si="21"/>
        <v>4426.5600000000004</v>
      </c>
    </row>
    <row r="61" spans="1:10" x14ac:dyDescent="0.25">
      <c r="A61" s="27" t="s">
        <v>450</v>
      </c>
      <c r="B61" s="38" t="s">
        <v>451</v>
      </c>
      <c r="C61" s="34">
        <v>2.04</v>
      </c>
      <c r="D61" s="34">
        <v>4</v>
      </c>
      <c r="E61" s="34">
        <v>2</v>
      </c>
      <c r="F61" s="102">
        <f t="shared" si="19"/>
        <v>16.32</v>
      </c>
      <c r="G61" s="102">
        <f t="shared" si="22"/>
        <v>4.8899999999999997</v>
      </c>
      <c r="H61" s="102">
        <f t="shared" si="20"/>
        <v>21.2</v>
      </c>
      <c r="J61" s="102">
        <f t="shared" si="21"/>
        <v>103.66</v>
      </c>
    </row>
    <row r="62" spans="1:10" x14ac:dyDescent="0.25">
      <c r="A62" s="27" t="s">
        <v>452</v>
      </c>
      <c r="B62" s="38" t="s">
        <v>396</v>
      </c>
      <c r="C62" s="34">
        <v>1.915</v>
      </c>
      <c r="D62" s="34">
        <v>2</v>
      </c>
      <c r="E62" s="34">
        <v>2</v>
      </c>
      <c r="F62" s="102">
        <f t="shared" si="19"/>
        <v>7.66</v>
      </c>
      <c r="G62" s="102">
        <f t="shared" ref="G62" si="23">TRUNC(C62*D62*E62*(0.094+0.042+0.042),2)</f>
        <v>1.36</v>
      </c>
      <c r="H62" s="102">
        <f t="shared" si="20"/>
        <v>18</v>
      </c>
      <c r="J62" s="102">
        <f t="shared" si="21"/>
        <v>24.48</v>
      </c>
    </row>
    <row r="63" spans="1:10" x14ac:dyDescent="0.25">
      <c r="A63" s="27" t="s">
        <v>453</v>
      </c>
      <c r="B63" s="107" t="s">
        <v>454</v>
      </c>
      <c r="C63" s="34">
        <v>4.32</v>
      </c>
      <c r="D63" s="34">
        <v>4</v>
      </c>
      <c r="E63" s="34">
        <v>1</v>
      </c>
      <c r="F63" s="102">
        <f t="shared" si="19"/>
        <v>17.28</v>
      </c>
      <c r="G63" s="102">
        <f>TRUNC(C63*D63*E63*(0.114+0.042+0.042),2)</f>
        <v>3.42</v>
      </c>
      <c r="H63" s="102">
        <f t="shared" si="20"/>
        <v>18</v>
      </c>
      <c r="J63" s="102">
        <f t="shared" si="21"/>
        <v>61.56</v>
      </c>
    </row>
    <row r="64" spans="1:10" x14ac:dyDescent="0.25">
      <c r="A64" s="27" t="s">
        <v>455</v>
      </c>
      <c r="B64" s="107" t="s">
        <v>454</v>
      </c>
      <c r="C64" s="34">
        <v>6.31</v>
      </c>
      <c r="D64" s="34">
        <v>8</v>
      </c>
      <c r="E64" s="34">
        <v>1</v>
      </c>
      <c r="F64" s="102">
        <f t="shared" si="19"/>
        <v>50.48</v>
      </c>
      <c r="G64" s="102">
        <f t="shared" ref="G64:G66" si="24">TRUNC(C64*D64*E64*(0.114+0.042+0.042),2)</f>
        <v>9.99</v>
      </c>
      <c r="H64" s="102">
        <f t="shared" si="20"/>
        <v>18</v>
      </c>
      <c r="J64" s="102">
        <f t="shared" si="21"/>
        <v>179.82</v>
      </c>
    </row>
    <row r="65" spans="1:10" x14ac:dyDescent="0.25">
      <c r="A65" s="27" t="s">
        <v>456</v>
      </c>
      <c r="B65" s="107" t="s">
        <v>454</v>
      </c>
      <c r="C65" s="34">
        <v>8.15</v>
      </c>
      <c r="D65" s="34">
        <v>4</v>
      </c>
      <c r="E65" s="34">
        <v>1</v>
      </c>
      <c r="F65" s="102">
        <f t="shared" si="19"/>
        <v>32.6</v>
      </c>
      <c r="G65" s="102">
        <f t="shared" si="24"/>
        <v>6.45</v>
      </c>
      <c r="H65" s="102">
        <f t="shared" si="20"/>
        <v>18</v>
      </c>
      <c r="J65" s="102">
        <f t="shared" si="21"/>
        <v>116.1</v>
      </c>
    </row>
    <row r="66" spans="1:10" x14ac:dyDescent="0.25">
      <c r="A66" s="27" t="s">
        <v>457</v>
      </c>
      <c r="B66" s="107" t="s">
        <v>454</v>
      </c>
      <c r="C66" s="34">
        <v>4.5</v>
      </c>
      <c r="D66" s="34">
        <v>10</v>
      </c>
      <c r="E66" s="34">
        <v>1</v>
      </c>
      <c r="F66" s="102">
        <f t="shared" si="19"/>
        <v>45</v>
      </c>
      <c r="G66" s="102">
        <f t="shared" si="24"/>
        <v>8.91</v>
      </c>
      <c r="H66" s="102">
        <f t="shared" si="20"/>
        <v>18</v>
      </c>
      <c r="J66" s="102">
        <f t="shared" si="21"/>
        <v>160.38</v>
      </c>
    </row>
    <row r="67" spans="1:10" x14ac:dyDescent="0.25">
      <c r="A67" s="94"/>
      <c r="B67" s="95" t="s">
        <v>458</v>
      </c>
      <c r="C67" s="97"/>
      <c r="D67" s="97"/>
      <c r="E67" s="97"/>
      <c r="F67" s="98"/>
      <c r="G67" s="99">
        <f>TRUNC(SUM(G68)*2/J67,4)</f>
        <v>9.4299999999999995E-2</v>
      </c>
      <c r="H67" s="98"/>
      <c r="I67" s="100"/>
      <c r="J67" s="101">
        <f>SUM(J68)</f>
        <v>400.68</v>
      </c>
    </row>
    <row r="68" spans="1:10" x14ac:dyDescent="0.25">
      <c r="A68" s="27" t="s">
        <v>459</v>
      </c>
      <c r="B68" s="107" t="s">
        <v>460</v>
      </c>
      <c r="C68" s="34">
        <v>1.5</v>
      </c>
      <c r="D68" s="34">
        <v>120</v>
      </c>
      <c r="E68" s="34">
        <v>1</v>
      </c>
      <c r="F68" s="102">
        <f t="shared" ref="F68:F72" si="25">TRUNC(C68*D68*E68,2)</f>
        <v>180</v>
      </c>
      <c r="G68" s="102">
        <f>TRUNC(C68*D68*E68*(0.0525+0.0525),2)</f>
        <v>18.899999999999999</v>
      </c>
      <c r="H68" s="102">
        <f>VLOOKUP(B68,$B$78:$G$95,6,FALSE)</f>
        <v>21.2</v>
      </c>
      <c r="J68" s="102">
        <f>TRUNC(G68*H68,2)</f>
        <v>400.68</v>
      </c>
    </row>
    <row r="69" spans="1:10" x14ac:dyDescent="0.25">
      <c r="A69" s="94"/>
      <c r="B69" s="95" t="s">
        <v>461</v>
      </c>
      <c r="C69" s="97"/>
      <c r="D69" s="97"/>
      <c r="E69" s="97"/>
      <c r="F69" s="98"/>
      <c r="G69" s="99">
        <f>TRUNC(SUM(G70:G72)*2/J69,4)</f>
        <v>6.5199999999999994E-2</v>
      </c>
      <c r="H69" s="98"/>
      <c r="I69" s="100"/>
      <c r="J69" s="101">
        <f>SUM(J70:J72)</f>
        <v>100.82</v>
      </c>
    </row>
    <row r="70" spans="1:10" x14ac:dyDescent="0.25">
      <c r="A70" s="27" t="s">
        <v>462</v>
      </c>
      <c r="B70" s="107" t="s">
        <v>463</v>
      </c>
      <c r="C70" s="34">
        <v>0.69</v>
      </c>
      <c r="D70" s="34">
        <v>2</v>
      </c>
      <c r="E70" s="34">
        <v>5</v>
      </c>
      <c r="F70" s="102">
        <f t="shared" si="25"/>
        <v>6.9</v>
      </c>
      <c r="G70" s="102">
        <f>TRUNC(C70*D70*E70*(0.11+0.05+0.05),2)</f>
        <v>1.44</v>
      </c>
      <c r="H70" s="102">
        <f>VLOOKUP(B70,$B$78:$G$95,6,FALSE)</f>
        <v>21.2</v>
      </c>
      <c r="J70" s="102">
        <f>TRUNC(G70*H70,2)</f>
        <v>30.52</v>
      </c>
    </row>
    <row r="71" spans="1:10" x14ac:dyDescent="0.25">
      <c r="A71" s="27" t="s">
        <v>420</v>
      </c>
      <c r="B71" s="107" t="s">
        <v>464</v>
      </c>
      <c r="C71" s="34">
        <v>0.3</v>
      </c>
      <c r="D71" s="34">
        <v>2</v>
      </c>
      <c r="E71" s="34">
        <v>5</v>
      </c>
      <c r="F71" s="102">
        <f t="shared" si="25"/>
        <v>3</v>
      </c>
      <c r="G71" s="102">
        <f>TRUNC(C71*D71*E71*(0.115+0.052+0.052),2)</f>
        <v>0.65</v>
      </c>
      <c r="H71" s="102">
        <f>VLOOKUP(B71,$B$78:$G$95,6,FALSE)</f>
        <v>38</v>
      </c>
      <c r="J71" s="102">
        <f>TRUNC(G71*H71,2)</f>
        <v>24.7</v>
      </c>
    </row>
    <row r="72" spans="1:10" x14ac:dyDescent="0.25">
      <c r="A72" s="27" t="s">
        <v>465</v>
      </c>
      <c r="B72" s="103" t="s">
        <v>466</v>
      </c>
      <c r="C72" s="104">
        <f>0.12*0.25</f>
        <v>0.03</v>
      </c>
      <c r="D72" s="104">
        <v>8</v>
      </c>
      <c r="E72" s="104">
        <v>5</v>
      </c>
      <c r="F72" s="105">
        <f t="shared" si="25"/>
        <v>1.2</v>
      </c>
      <c r="G72" s="105">
        <f t="shared" ref="G72" si="26">F72</f>
        <v>1.2</v>
      </c>
      <c r="H72" s="108">
        <f>VLOOKUP(B72,$B$78:$G$95,6,FALSE)</f>
        <v>38</v>
      </c>
      <c r="I72" s="106"/>
      <c r="J72" s="105">
        <f>TRUNC(G72*H72,2)</f>
        <v>45.6</v>
      </c>
    </row>
    <row r="73" spans="1:10" ht="21" x14ac:dyDescent="0.35">
      <c r="F73" s="109" t="s">
        <v>467</v>
      </c>
      <c r="G73" s="110">
        <f>G3+G4+G5+G7+G8+G9+G10+G11+G12+G13+G14+G16+G17+G18+G19+G20+G21+G22+G23+G25+G26+G27+G28+G29+G30+G31+G32+G33+G34+G36+G37+G38+G39+G41+G42+G43+G44+G46+G47+G48+G49+G51+G52+G53+G54+G55+G57+G58+G59+G60+G61+G62+G63+G64+G65+G66+G68+G70+G71+G72</f>
        <v>584.16000000000008</v>
      </c>
      <c r="H73" s="111" t="s">
        <v>468</v>
      </c>
      <c r="I73" s="112"/>
      <c r="J73" s="113">
        <f>SUM(J2:J72)/2</f>
        <v>14619.400000000001</v>
      </c>
    </row>
    <row r="76" spans="1:10" x14ac:dyDescent="0.25">
      <c r="J76" s="114"/>
    </row>
    <row r="77" spans="1:10" x14ac:dyDescent="0.25">
      <c r="F77" s="115" t="s">
        <v>469</v>
      </c>
      <c r="G77" s="116" t="s">
        <v>390</v>
      </c>
      <c r="H77" s="116" t="s">
        <v>391</v>
      </c>
      <c r="J77" s="114"/>
    </row>
    <row r="78" spans="1:10" x14ac:dyDescent="0.25">
      <c r="B78" s="38" t="s">
        <v>404</v>
      </c>
      <c r="C78" s="34">
        <f ca="1">ROUND(SUMIF($B$1:$F$72,B78,$F$1:$F$72),2)/(0.15*0.2)</f>
        <v>40</v>
      </c>
      <c r="D78" s="34" t="s">
        <v>470</v>
      </c>
      <c r="E78" s="117" t="s">
        <v>471</v>
      </c>
      <c r="F78" s="38" t="s">
        <v>472</v>
      </c>
      <c r="G78" s="34">
        <v>21.2</v>
      </c>
      <c r="H78" s="34">
        <f ca="1">ROUND((SUMIF($B$1:$G$72,B78,$G$1:$G$72))*G78,2)</f>
        <v>25.44</v>
      </c>
      <c r="J78" s="118"/>
    </row>
    <row r="79" spans="1:10" x14ac:dyDescent="0.25">
      <c r="B79" s="38" t="s">
        <v>432</v>
      </c>
      <c r="C79" s="119">
        <f ca="1">ROUND(SUMIF($B$1:$F$72,B79,$F$1:$F$72),2)/(0.15*0.085)</f>
        <v>105.88235294117646</v>
      </c>
      <c r="D79" s="34" t="s">
        <v>470</v>
      </c>
      <c r="E79" s="117" t="s">
        <v>473</v>
      </c>
      <c r="F79" s="38" t="s">
        <v>474</v>
      </c>
      <c r="G79" s="34">
        <v>74.48</v>
      </c>
      <c r="H79" s="34">
        <f t="shared" ref="H79:H95" ca="1" si="27">ROUND((SUMIF($B$1:$G$72,B79,$G$1:$G$72))*G79,2)</f>
        <v>100.55</v>
      </c>
      <c r="J79" s="120"/>
    </row>
    <row r="80" spans="1:10" x14ac:dyDescent="0.25">
      <c r="B80" s="38" t="s">
        <v>400</v>
      </c>
      <c r="C80" s="34">
        <f t="shared" ref="C80:C94" ca="1" si="28">ROUND(SUMIF($B$1:$F$72,B80,$F$1:$F$72)/6,0)</f>
        <v>17</v>
      </c>
      <c r="D80" s="34" t="s">
        <v>475</v>
      </c>
      <c r="E80" s="117" t="s">
        <v>476</v>
      </c>
      <c r="F80" s="38" t="s">
        <v>472</v>
      </c>
      <c r="G80" s="121">
        <v>21.2</v>
      </c>
      <c r="H80" s="34">
        <f t="shared" ca="1" si="27"/>
        <v>382.24</v>
      </c>
      <c r="J80" s="120"/>
    </row>
    <row r="81" spans="2:10" x14ac:dyDescent="0.25">
      <c r="B81" s="38" t="s">
        <v>394</v>
      </c>
      <c r="C81" s="34">
        <f t="shared" ca="1" si="28"/>
        <v>30</v>
      </c>
      <c r="D81" s="34" t="s">
        <v>475</v>
      </c>
      <c r="E81" s="117" t="s">
        <v>477</v>
      </c>
      <c r="F81" s="38" t="s">
        <v>478</v>
      </c>
      <c r="G81" s="121">
        <v>24</v>
      </c>
      <c r="H81" s="34">
        <f t="shared" ca="1" si="27"/>
        <v>777.6</v>
      </c>
      <c r="J81" s="120"/>
    </row>
    <row r="82" spans="2:10" x14ac:dyDescent="0.25">
      <c r="B82" s="38" t="s">
        <v>416</v>
      </c>
      <c r="C82" s="34">
        <f t="shared" ca="1" si="28"/>
        <v>11</v>
      </c>
      <c r="D82" s="34" t="s">
        <v>475</v>
      </c>
      <c r="E82" s="117" t="s">
        <v>479</v>
      </c>
      <c r="F82" s="38" t="s">
        <v>480</v>
      </c>
      <c r="G82" s="121">
        <v>38</v>
      </c>
      <c r="H82" s="34">
        <f t="shared" ca="1" si="27"/>
        <v>526.67999999999995</v>
      </c>
      <c r="J82" s="120"/>
    </row>
    <row r="83" spans="2:10" x14ac:dyDescent="0.25">
      <c r="B83" s="38" t="s">
        <v>421</v>
      </c>
      <c r="C83" s="34">
        <f t="shared" ca="1" si="28"/>
        <v>1</v>
      </c>
      <c r="D83" s="34" t="s">
        <v>475</v>
      </c>
      <c r="E83" s="117" t="s">
        <v>481</v>
      </c>
      <c r="F83" s="38" t="s">
        <v>482</v>
      </c>
      <c r="G83" s="121">
        <v>38</v>
      </c>
      <c r="H83" s="122">
        <f t="shared" ca="1" si="27"/>
        <v>24.7</v>
      </c>
      <c r="J83" s="120"/>
    </row>
    <row r="84" spans="2:10" x14ac:dyDescent="0.25">
      <c r="B84" s="38" t="s">
        <v>428</v>
      </c>
      <c r="C84" s="34">
        <f t="shared" ca="1" si="28"/>
        <v>33</v>
      </c>
      <c r="D84" s="34" t="s">
        <v>475</v>
      </c>
      <c r="E84" s="117" t="s">
        <v>483</v>
      </c>
      <c r="F84" s="38" t="s">
        <v>482</v>
      </c>
      <c r="G84" s="121">
        <v>38</v>
      </c>
      <c r="H84" s="34">
        <f t="shared" ca="1" si="27"/>
        <v>4664.88</v>
      </c>
      <c r="J84" s="120"/>
    </row>
    <row r="85" spans="2:10" x14ac:dyDescent="0.25">
      <c r="B85" s="38" t="s">
        <v>396</v>
      </c>
      <c r="C85" s="34">
        <f t="shared" ca="1" si="28"/>
        <v>92</v>
      </c>
      <c r="D85" s="34" t="s">
        <v>475</v>
      </c>
      <c r="E85" s="117" t="s">
        <v>484</v>
      </c>
      <c r="F85" s="38" t="s">
        <v>485</v>
      </c>
      <c r="G85" s="121">
        <v>18</v>
      </c>
      <c r="H85" s="34">
        <f t="shared" ca="1" si="27"/>
        <v>1760.04</v>
      </c>
      <c r="J85" s="120"/>
    </row>
    <row r="86" spans="2:10" x14ac:dyDescent="0.25">
      <c r="B86" s="38" t="s">
        <v>440</v>
      </c>
      <c r="C86" s="34">
        <f t="shared" ca="1" si="28"/>
        <v>8</v>
      </c>
      <c r="D86" s="34" t="s">
        <v>475</v>
      </c>
      <c r="E86" s="117" t="s">
        <v>486</v>
      </c>
      <c r="F86" s="38" t="s">
        <v>485</v>
      </c>
      <c r="G86" s="121">
        <v>18</v>
      </c>
      <c r="H86" s="34">
        <f t="shared" ca="1" si="27"/>
        <v>160.38</v>
      </c>
      <c r="J86" s="120"/>
    </row>
    <row r="87" spans="2:10" x14ac:dyDescent="0.25">
      <c r="B87" s="38" t="s">
        <v>430</v>
      </c>
      <c r="C87" s="119">
        <f ca="1">ROUND(SUMIF($B$1:$F$72,B87,$F$1:$F$72),2)/(0.35*0.568)</f>
        <v>11.921529175050305</v>
      </c>
      <c r="D87" s="34" t="s">
        <v>470</v>
      </c>
      <c r="E87" s="117" t="s">
        <v>487</v>
      </c>
      <c r="F87" s="38" t="s">
        <v>474</v>
      </c>
      <c r="G87" s="34">
        <v>74.48</v>
      </c>
      <c r="H87" s="34">
        <f t="shared" ca="1" si="27"/>
        <v>176.52</v>
      </c>
      <c r="J87" s="120"/>
    </row>
    <row r="88" spans="2:10" x14ac:dyDescent="0.25">
      <c r="B88" s="38" t="s">
        <v>423</v>
      </c>
      <c r="C88" s="34">
        <f ca="1">ROUND(SUMIF($B$1:$F$72,B88,$F$1:$F$72),2)/(0.4*0.2)</f>
        <v>9.9999999999999982</v>
      </c>
      <c r="D88" s="34" t="s">
        <v>470</v>
      </c>
      <c r="E88" s="117" t="s">
        <v>488</v>
      </c>
      <c r="F88" s="38" t="s">
        <v>474</v>
      </c>
      <c r="G88" s="34">
        <v>74.48</v>
      </c>
      <c r="H88" s="34">
        <f t="shared" ca="1" si="27"/>
        <v>59.58</v>
      </c>
      <c r="J88" s="120"/>
    </row>
    <row r="89" spans="2:10" x14ac:dyDescent="0.25">
      <c r="B89" s="107" t="s">
        <v>447</v>
      </c>
      <c r="C89" s="34">
        <f t="shared" ca="1" si="28"/>
        <v>127</v>
      </c>
      <c r="D89" s="34" t="s">
        <v>475</v>
      </c>
      <c r="E89" s="117" t="s">
        <v>489</v>
      </c>
      <c r="F89" s="107" t="s">
        <v>472</v>
      </c>
      <c r="G89" s="121">
        <v>21.2</v>
      </c>
      <c r="H89" s="34">
        <f t="shared" ca="1" si="27"/>
        <v>4837.84</v>
      </c>
      <c r="J89" s="120"/>
    </row>
    <row r="90" spans="2:10" x14ac:dyDescent="0.25">
      <c r="B90" s="38" t="s">
        <v>451</v>
      </c>
      <c r="C90" s="34">
        <f t="shared" ca="1" si="28"/>
        <v>3</v>
      </c>
      <c r="D90" s="34" t="s">
        <v>475</v>
      </c>
      <c r="E90" s="117" t="s">
        <v>490</v>
      </c>
      <c r="F90" s="38" t="s">
        <v>472</v>
      </c>
      <c r="G90" s="121">
        <v>21.2</v>
      </c>
      <c r="H90" s="34">
        <f t="shared" ca="1" si="27"/>
        <v>103.67</v>
      </c>
      <c r="J90" s="120"/>
    </row>
    <row r="91" spans="2:10" x14ac:dyDescent="0.25">
      <c r="B91" s="38" t="s">
        <v>454</v>
      </c>
      <c r="C91" s="34">
        <f t="shared" ca="1" si="28"/>
        <v>24</v>
      </c>
      <c r="D91" s="34" t="s">
        <v>475</v>
      </c>
      <c r="E91" s="117" t="s">
        <v>491</v>
      </c>
      <c r="F91" s="38" t="s">
        <v>485</v>
      </c>
      <c r="G91" s="121">
        <v>18</v>
      </c>
      <c r="H91" s="34">
        <f t="shared" ca="1" si="27"/>
        <v>517.86</v>
      </c>
      <c r="J91" s="120"/>
    </row>
    <row r="92" spans="2:10" x14ac:dyDescent="0.25">
      <c r="B92" s="107" t="s">
        <v>460</v>
      </c>
      <c r="C92" s="34">
        <f t="shared" ca="1" si="28"/>
        <v>30</v>
      </c>
      <c r="D92" s="34" t="s">
        <v>475</v>
      </c>
      <c r="E92" s="117" t="s">
        <v>492</v>
      </c>
      <c r="F92" s="107" t="s">
        <v>472</v>
      </c>
      <c r="G92" s="121">
        <v>21.2</v>
      </c>
      <c r="H92" s="34">
        <f t="shared" ca="1" si="27"/>
        <v>400.68</v>
      </c>
      <c r="J92" s="120"/>
    </row>
    <row r="93" spans="2:10" x14ac:dyDescent="0.25">
      <c r="B93" s="103" t="s">
        <v>463</v>
      </c>
      <c r="C93" s="104">
        <f t="shared" ca="1" si="28"/>
        <v>1</v>
      </c>
      <c r="D93" s="104" t="s">
        <v>475</v>
      </c>
      <c r="E93" s="117" t="s">
        <v>493</v>
      </c>
      <c r="F93" s="107" t="s">
        <v>472</v>
      </c>
      <c r="G93" s="121">
        <v>21.2</v>
      </c>
      <c r="H93" s="34">
        <f t="shared" ca="1" si="27"/>
        <v>30.53</v>
      </c>
      <c r="J93" s="120"/>
    </row>
    <row r="94" spans="2:10" x14ac:dyDescent="0.25">
      <c r="B94" s="107" t="s">
        <v>464</v>
      </c>
      <c r="C94" s="34">
        <f t="shared" ca="1" si="28"/>
        <v>1</v>
      </c>
      <c r="D94" s="34" t="s">
        <v>475</v>
      </c>
      <c r="E94" s="117" t="s">
        <v>494</v>
      </c>
      <c r="F94" s="107" t="s">
        <v>482</v>
      </c>
      <c r="G94" s="34">
        <v>38</v>
      </c>
      <c r="H94" s="122">
        <f ca="1">ROUND((SUMIF($B$1:$G$72,B94,$G$1:$G$72))*G94,2)</f>
        <v>24.7</v>
      </c>
      <c r="J94" s="120"/>
    </row>
    <row r="95" spans="2:10" x14ac:dyDescent="0.25">
      <c r="B95" s="107" t="s">
        <v>466</v>
      </c>
      <c r="C95" s="34">
        <f ca="1">ROUND(SUMIF($B$1:$F$72,B95,$F$1:$F$72),2)/(0.12*0.25)</f>
        <v>40</v>
      </c>
      <c r="D95" s="34" t="s">
        <v>470</v>
      </c>
      <c r="E95" s="117" t="s">
        <v>495</v>
      </c>
      <c r="F95" s="107" t="s">
        <v>482</v>
      </c>
      <c r="G95" s="34">
        <v>38</v>
      </c>
      <c r="H95" s="34">
        <f t="shared" ca="1" si="27"/>
        <v>45.6</v>
      </c>
      <c r="J95" s="120"/>
    </row>
    <row r="96" spans="2:10" x14ac:dyDescent="0.25">
      <c r="J96" s="118"/>
    </row>
  </sheetData>
  <autoFilter ref="A1:J73"/>
  <pageMargins left="0.51181102362204722" right="0.51181102362204722" top="0.39370078740157483" bottom="0.39370078740157483" header="0.31496062992125984" footer="0.31496062992125984"/>
  <pageSetup paperSize="9" scale="66" orientation="landscape" horizontalDpi="1200" verticalDpi="1200" r:id="rId1"/>
  <headerFooter>
    <oddFooter>&amp;L&amp;8&amp;Z&amp;F
&amp;D&amp;R&amp;8&amp;P de &amp;N</oddFooter>
  </headerFooter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21</vt:i4>
      </vt:variant>
      <vt:variant>
        <vt:lpstr>Intervalos nomeados</vt:lpstr>
      </vt:variant>
      <vt:variant>
        <vt:i4>19</vt:i4>
      </vt:variant>
    </vt:vector>
  </HeadingPairs>
  <TitlesOfParts>
    <vt:vector size="40" baseType="lpstr">
      <vt:lpstr>PISO</vt:lpstr>
      <vt:lpstr>RODAPÉ GRANITINA</vt:lpstr>
      <vt:lpstr>CAPA</vt:lpstr>
      <vt:lpstr>REVESTIMENTO CERÂMICO - ANEXO A</vt:lpstr>
      <vt:lpstr>BANCADAS ARDOSIA</vt:lpstr>
      <vt:lpstr>LOUÇAS METAIS E ACESSÓRIOS - AN</vt:lpstr>
      <vt:lpstr>BATE CARTEIRA - ANEXO C</vt:lpstr>
      <vt:lpstr>VIDROS</vt:lpstr>
      <vt:lpstr>JANELAS  - ANEXO D</vt:lpstr>
      <vt:lpstr>MOLDURA EM GESSO - ANEXO E</vt:lpstr>
      <vt:lpstr>PINTURA BLOCO A ADM</vt:lpstr>
      <vt:lpstr>PINTURA BLOCO B BIBLIOT</vt:lpstr>
      <vt:lpstr>PINTURA BLOCO C LAB</vt:lpstr>
      <vt:lpstr>PINTURA BLOCO D PATIO</vt:lpstr>
      <vt:lpstr>PINTURA BLOCO E SALA BANH</vt:lpstr>
      <vt:lpstr>PINTURA BLOCO F SALA</vt:lpstr>
      <vt:lpstr>PINTURA BLOCO G VESTIÁRIO</vt:lpstr>
      <vt:lpstr>PINTURA BLOCO H QUADRA</vt:lpstr>
      <vt:lpstr>PINTURA DEMARCAÇÃO QUADRA</vt:lpstr>
      <vt:lpstr>PINTURA QUADRA POLI</vt:lpstr>
      <vt:lpstr>MATERIAIS COBERTURA MET</vt:lpstr>
      <vt:lpstr>'BATE CARTEIRA - ANEXO C'!Area_de_impressao</vt:lpstr>
      <vt:lpstr>CAPA!Area_de_impressao</vt:lpstr>
      <vt:lpstr>'JANELAS  - ANEXO D'!Area_de_impressao</vt:lpstr>
      <vt:lpstr>'LOUÇAS METAIS E ACESSÓRIOS - AN'!Area_de_impressao</vt:lpstr>
      <vt:lpstr>'MATERIAIS COBERTURA MET'!Area_de_impressao</vt:lpstr>
      <vt:lpstr>'MOLDURA EM GESSO - ANEXO E'!Area_de_impressao</vt:lpstr>
      <vt:lpstr>'PINTURA BLOCO A ADM'!Area_de_impressao</vt:lpstr>
      <vt:lpstr>'PINTURA BLOCO B BIBLIOT'!Area_de_impressao</vt:lpstr>
      <vt:lpstr>'PINTURA BLOCO C LAB'!Area_de_impressao</vt:lpstr>
      <vt:lpstr>'PINTURA BLOCO D PATIO'!Area_de_impressao</vt:lpstr>
      <vt:lpstr>'PINTURA BLOCO E SALA BANH'!Area_de_impressao</vt:lpstr>
      <vt:lpstr>'PINTURA BLOCO G VESTIÁRIO'!Area_de_impressao</vt:lpstr>
      <vt:lpstr>'PINTURA BLOCO H QUADRA'!Area_de_impressao</vt:lpstr>
      <vt:lpstr>'PINTURA QUADRA POLI'!Area_de_impressao</vt:lpstr>
      <vt:lpstr>'REVESTIMENTO CERÂMICO - ANEXO A'!Area_de_impressao</vt:lpstr>
      <vt:lpstr>'JANELAS  - ANEXO D'!Titulos_de_impressao</vt:lpstr>
      <vt:lpstr>'LOUÇAS METAIS E ACESSÓRIOS - AN'!Titulos_de_impressao</vt:lpstr>
      <vt:lpstr>'MATERIAIS COBERTURA MET'!Titulos_de_impressao</vt:lpstr>
      <vt:lpstr>'PINTURA QUADRA POLI'!Titulos_de_impressao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Rodrigues Barraca</dc:creator>
  <cp:lastModifiedBy>Maycon L de Almeida Macedo</cp:lastModifiedBy>
  <cp:lastPrinted>2024-09-27T20:13:08Z</cp:lastPrinted>
  <dcterms:created xsi:type="dcterms:W3CDTF">2021-12-14T18:32:37Z</dcterms:created>
  <dcterms:modified xsi:type="dcterms:W3CDTF">2025-11-26T13:03:28Z</dcterms:modified>
</cp:coreProperties>
</file>